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s-acanas-01\Services\SMMAT\06 - MARCHES\1 - CONSULTATIONS\26-046 Plomberie SLGAI\04- DCE\"/>
    </mc:Choice>
  </mc:AlternateContent>
  <xr:revisionPtr revIDLastSave="0" documentId="13_ncr:1_{55F99511-3026-41F5-A976-21D674488E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tete" sheetId="14" r:id="rId1"/>
    <sheet name="CANA" sheetId="5" r:id="rId2"/>
    <sheet name="EVAC" sheetId="6" r:id="rId3"/>
    <sheet name="EQUIP" sheetId="7" r:id="rId4"/>
    <sheet name="RESEAUX DIVERS" sheetId="9" r:id="rId5"/>
    <sheet name="MACONNERIE" sheetId="12" r:id="rId6"/>
    <sheet name="AUTRES" sheetId="11" r:id="rId7"/>
  </sheets>
  <definedNames>
    <definedName name="_xlnm._FilterDatabase" localSheetId="6" hidden="1">AUTRES!$F$2:$K$3</definedName>
    <definedName name="_xlnm._FilterDatabase" localSheetId="1" hidden="1">CANA!$F$2:$K$225</definedName>
    <definedName name="_xlnm._FilterDatabase" localSheetId="3" hidden="1">EQUIP!$F$2:$K$3</definedName>
    <definedName name="_xlnm._FilterDatabase" localSheetId="2" hidden="1">EVAC!$F$2:$K$3</definedName>
    <definedName name="_xlnm._FilterDatabase" localSheetId="5" hidden="1">MACONNERIE!$F$2:$K$3</definedName>
    <definedName name="_xlnm._FilterDatabase" localSheetId="4" hidden="1">'RESEAUX DIVERS'!$F$2:$K$3</definedName>
    <definedName name="_xlnm.Print_Titles" localSheetId="6">AUTRES!$1:$1</definedName>
    <definedName name="_xlnm.Print_Titles" localSheetId="1">CANA!$1:$1</definedName>
    <definedName name="_xlnm.Print_Titles" localSheetId="3">EQUIP!$1:$1</definedName>
    <definedName name="_xlnm.Print_Titles" localSheetId="2">EVAC!$1:$1</definedName>
    <definedName name="_xlnm.Print_Titles" localSheetId="5">MACONNERIE!$1:$1</definedName>
    <definedName name="_xlnm.Print_Titles" localSheetId="4">'RESEAUX DIVERS'!$1:$1</definedName>
    <definedName name="_xlnm.Print_Area" localSheetId="6">AUTRES!$A$1:$I$8</definedName>
    <definedName name="_xlnm.Print_Area" localSheetId="1">CANA!$A$1:$I$236</definedName>
    <definedName name="_xlnm.Print_Area" localSheetId="3">EQUIP!$A$1:$I$145</definedName>
    <definedName name="_xlnm.Print_Area" localSheetId="2">EVAC!$A$1:$I$84</definedName>
    <definedName name="_xlnm.Print_Area" localSheetId="5">MACONNERIE!$A$1:$I$61</definedName>
    <definedName name="_xlnm.Print_Area" localSheetId="4">'RESEAUX DIVERS'!$A$1:$I$27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3" i="7" l="1"/>
  <c r="D7" i="7" l="1"/>
  <c r="D71" i="6" l="1"/>
  <c r="D72" i="6" s="1"/>
  <c r="E180" i="5"/>
  <c r="E181" i="5" s="1"/>
  <c r="E182" i="5" s="1"/>
  <c r="D180" i="5"/>
  <c r="D181" i="5" s="1"/>
  <c r="D182" i="5" s="1"/>
  <c r="D9" i="11"/>
  <c r="D66" i="5"/>
  <c r="D67" i="5" s="1"/>
  <c r="D68" i="5" s="1"/>
  <c r="D69" i="5" s="1"/>
  <c r="D70" i="5" s="1"/>
  <c r="D71" i="5" s="1"/>
  <c r="D72" i="5" s="1"/>
  <c r="D73" i="5" s="1"/>
  <c r="D57" i="5"/>
  <c r="D58" i="5" s="1"/>
  <c r="D59" i="5" s="1"/>
  <c r="D60" i="5" s="1"/>
  <c r="D61" i="5" s="1"/>
  <c r="D62" i="5" s="1"/>
  <c r="D63" i="5" s="1"/>
  <c r="D64" i="5" s="1"/>
  <c r="D48" i="5"/>
  <c r="D49" i="5" s="1"/>
  <c r="D50" i="5" s="1"/>
  <c r="D51" i="5" s="1"/>
  <c r="D52" i="5" s="1"/>
  <c r="D53" i="5" s="1"/>
  <c r="D54" i="5" s="1"/>
  <c r="D55" i="5" s="1"/>
  <c r="E67" i="5"/>
  <c r="E68" i="5" s="1"/>
  <c r="E69" i="5" s="1"/>
  <c r="E70" i="5" s="1"/>
  <c r="E71" i="5" s="1"/>
  <c r="E72" i="5" s="1"/>
  <c r="E73" i="5" s="1"/>
  <c r="C29" i="9"/>
  <c r="C30" i="9" s="1"/>
  <c r="D30" i="9"/>
  <c r="D58" i="12"/>
  <c r="D59" i="12" s="1"/>
  <c r="D60" i="12" s="1"/>
  <c r="D61" i="12" s="1"/>
  <c r="D56" i="12"/>
  <c r="D48" i="12"/>
  <c r="D49" i="12" s="1"/>
  <c r="D50" i="12" s="1"/>
  <c r="D51" i="12" s="1"/>
  <c r="D52" i="12" s="1"/>
  <c r="D53" i="12" s="1"/>
  <c r="D54" i="12" s="1"/>
  <c r="E45" i="12"/>
  <c r="E46" i="12" s="1"/>
  <c r="E42" i="12"/>
  <c r="E43" i="12" s="1"/>
  <c r="D41" i="12"/>
  <c r="D42" i="12" s="1"/>
  <c r="D43" i="12" s="1"/>
  <c r="D44" i="12" s="1"/>
  <c r="D45" i="12" s="1"/>
  <c r="D46" i="12" s="1"/>
  <c r="E38" i="12"/>
  <c r="E39" i="12" s="1"/>
  <c r="E35" i="12"/>
  <c r="E36" i="12" s="1"/>
  <c r="D34" i="12"/>
  <c r="D35" i="12" s="1"/>
  <c r="D36" i="12" s="1"/>
  <c r="D37" i="12" s="1"/>
  <c r="D38" i="12" s="1"/>
  <c r="D39" i="12" s="1"/>
  <c r="D30" i="12"/>
  <c r="D31" i="12" s="1"/>
  <c r="D32" i="12" s="1"/>
  <c r="C29" i="12"/>
  <c r="C30" i="12" s="1"/>
  <c r="C31" i="12" s="1"/>
  <c r="C32" i="12" s="1"/>
  <c r="C33" i="12" s="1"/>
  <c r="C35" i="12" s="1"/>
  <c r="C36" i="12" s="1"/>
  <c r="C37" i="12" s="1"/>
  <c r="C38" i="12" s="1"/>
  <c r="C39" i="12" s="1"/>
  <c r="C40" i="12" s="1"/>
  <c r="C41" i="12" s="1"/>
  <c r="C42" i="12" s="1"/>
  <c r="C43" i="12" s="1"/>
  <c r="C44" i="12" s="1"/>
  <c r="C45" i="12" s="1"/>
  <c r="C46" i="12" s="1"/>
  <c r="C47" i="12" s="1"/>
  <c r="C48" i="12" s="1"/>
  <c r="D27" i="12"/>
  <c r="D23" i="12"/>
  <c r="D18" i="12"/>
  <c r="D19" i="12" s="1"/>
  <c r="D20" i="12" s="1"/>
  <c r="D21" i="12" s="1"/>
  <c r="C17" i="12"/>
  <c r="C18" i="12" s="1"/>
  <c r="C19" i="12" s="1"/>
  <c r="C20" i="12" s="1"/>
  <c r="C21" i="12" s="1"/>
  <c r="C22" i="12" s="1"/>
  <c r="C23" i="12" s="1"/>
  <c r="B17" i="12"/>
  <c r="B18" i="12" s="1"/>
  <c r="B19" i="12" s="1"/>
  <c r="B20" i="12" s="1"/>
  <c r="B21" i="12" s="1"/>
  <c r="B22" i="12" s="1"/>
  <c r="B23" i="12" s="1"/>
  <c r="A17" i="12"/>
  <c r="A18" i="12" s="1"/>
  <c r="D13" i="12"/>
  <c r="D14" i="12" s="1"/>
  <c r="D15" i="12" s="1"/>
  <c r="D16" i="12" s="1"/>
  <c r="A12" i="12"/>
  <c r="D6" i="12"/>
  <c r="D7" i="12" s="1"/>
  <c r="D8" i="12" s="1"/>
  <c r="D9" i="12" s="1"/>
  <c r="D10" i="12" s="1"/>
  <c r="D11" i="12" s="1"/>
  <c r="C5" i="12"/>
  <c r="C6" i="12" s="1"/>
  <c r="C7" i="12" s="1"/>
  <c r="C8" i="12" s="1"/>
  <c r="C9" i="12" s="1"/>
  <c r="C10" i="12" s="1"/>
  <c r="C11" i="12" s="1"/>
  <c r="C12" i="12" s="1"/>
  <c r="C13" i="12" s="1"/>
  <c r="C14" i="12" s="1"/>
  <c r="C15" i="12" s="1"/>
  <c r="C16" i="12" s="1"/>
  <c r="B5" i="12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A5" i="12"/>
  <c r="F4" i="12"/>
  <c r="D8" i="11"/>
  <c r="C8" i="11"/>
  <c r="C9" i="11" s="1"/>
  <c r="D6" i="11"/>
  <c r="C5" i="11"/>
  <c r="C6" i="11" s="1"/>
  <c r="C24" i="12" l="1"/>
  <c r="C25" i="12" s="1"/>
  <c r="C26" i="12" s="1"/>
  <c r="C27" i="12" s="1"/>
  <c r="D24" i="12"/>
  <c r="D25" i="12" s="1"/>
  <c r="B24" i="12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F17" i="12"/>
  <c r="C55" i="12"/>
  <c r="C56" i="12" s="1"/>
  <c r="C57" i="12" s="1"/>
  <c r="C58" i="12" s="1"/>
  <c r="C59" i="12" s="1"/>
  <c r="C60" i="12" s="1"/>
  <c r="C61" i="12" s="1"/>
  <c r="C50" i="12"/>
  <c r="C52" i="12" s="1"/>
  <c r="C54" i="12" s="1"/>
  <c r="C49" i="12"/>
  <c r="C51" i="12" s="1"/>
  <c r="C53" i="12" s="1"/>
  <c r="A13" i="12"/>
  <c r="F12" i="12"/>
  <c r="C34" i="12"/>
  <c r="A6" i="12"/>
  <c r="F5" i="12"/>
  <c r="F18" i="12"/>
  <c r="A19" i="12"/>
  <c r="A20" i="12" l="1"/>
  <c r="F19" i="12"/>
  <c r="F6" i="12"/>
  <c r="A7" i="12"/>
  <c r="B55" i="12"/>
  <c r="B56" i="12" s="1"/>
  <c r="B57" i="12" s="1"/>
  <c r="B58" i="12" s="1"/>
  <c r="B59" i="12" s="1"/>
  <c r="B60" i="12" s="1"/>
  <c r="B61" i="12" s="1"/>
  <c r="B52" i="12"/>
  <c r="B53" i="12" s="1"/>
  <c r="B54" i="12" s="1"/>
  <c r="A14" i="12"/>
  <c r="F13" i="12"/>
  <c r="D26" i="9"/>
  <c r="D27" i="9" s="1"/>
  <c r="D21" i="9"/>
  <c r="D22" i="9" s="1"/>
  <c r="D23" i="9" s="1"/>
  <c r="D24" i="9" s="1"/>
  <c r="D18" i="9"/>
  <c r="D19" i="9" s="1"/>
  <c r="D14" i="9"/>
  <c r="D15" i="9" s="1"/>
  <c r="D16" i="9" s="1"/>
  <c r="C13" i="9"/>
  <c r="C14" i="9" s="1"/>
  <c r="C15" i="9" s="1"/>
  <c r="C16" i="9" s="1"/>
  <c r="C17" i="9" s="1"/>
  <c r="C20" i="9" s="1"/>
  <c r="D9" i="9"/>
  <c r="D10" i="9" s="1"/>
  <c r="D11" i="9" s="1"/>
  <c r="D6" i="9"/>
  <c r="D7" i="9" s="1"/>
  <c r="C5" i="9"/>
  <c r="C6" i="9" s="1"/>
  <c r="C7" i="9" s="1"/>
  <c r="C8" i="9" s="1"/>
  <c r="C9" i="9" s="1"/>
  <c r="C10" i="9" s="1"/>
  <c r="C11" i="9" s="1"/>
  <c r="D145" i="7"/>
  <c r="D143" i="7"/>
  <c r="D125" i="7"/>
  <c r="D117" i="7"/>
  <c r="D118" i="7" s="1"/>
  <c r="D119" i="7" s="1"/>
  <c r="D120" i="7" s="1"/>
  <c r="D121" i="7" s="1"/>
  <c r="D122" i="7" s="1"/>
  <c r="D123" i="7" s="1"/>
  <c r="D92" i="7"/>
  <c r="D93" i="7" s="1"/>
  <c r="D94" i="7" s="1"/>
  <c r="D95" i="7" s="1"/>
  <c r="D96" i="7" s="1"/>
  <c r="D97" i="7" s="1"/>
  <c r="D98" i="7" s="1"/>
  <c r="D99" i="7" s="1"/>
  <c r="D100" i="7" s="1"/>
  <c r="D79" i="7"/>
  <c r="D80" i="7" s="1"/>
  <c r="D81" i="7" s="1"/>
  <c r="D82" i="7" s="1"/>
  <c r="D83" i="7" s="1"/>
  <c r="D73" i="7"/>
  <c r="D74" i="7" s="1"/>
  <c r="D75" i="7" s="1"/>
  <c r="D76" i="7" s="1"/>
  <c r="D77" i="7" s="1"/>
  <c r="D54" i="7"/>
  <c r="D55" i="7" s="1"/>
  <c r="D56" i="7" s="1"/>
  <c r="D57" i="7" s="1"/>
  <c r="D19" i="7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D35" i="7" s="1"/>
  <c r="D36" i="7" s="1"/>
  <c r="D37" i="7" s="1"/>
  <c r="D38" i="7" s="1"/>
  <c r="D39" i="7" s="1"/>
  <c r="D40" i="7" s="1"/>
  <c r="D41" i="7" s="1"/>
  <c r="D42" i="7" s="1"/>
  <c r="D43" i="7" s="1"/>
  <c r="D44" i="7" s="1"/>
  <c r="D8" i="7"/>
  <c r="C5" i="7"/>
  <c r="C6" i="7" s="1"/>
  <c r="B5" i="7"/>
  <c r="B6" i="7" s="1"/>
  <c r="D81" i="6"/>
  <c r="D82" i="6" s="1"/>
  <c r="D83" i="6" s="1"/>
  <c r="D84" i="6" s="1"/>
  <c r="D75" i="6"/>
  <c r="D76" i="6" s="1"/>
  <c r="D61" i="6"/>
  <c r="D62" i="6" s="1"/>
  <c r="D63" i="6" s="1"/>
  <c r="D64" i="6" s="1"/>
  <c r="D65" i="6" s="1"/>
  <c r="D66" i="6" s="1"/>
  <c r="D51" i="6"/>
  <c r="D52" i="6" s="1"/>
  <c r="D53" i="6" s="1"/>
  <c r="D54" i="6" s="1"/>
  <c r="D55" i="6" s="1"/>
  <c r="D39" i="6"/>
  <c r="D40" i="6" s="1"/>
  <c r="D41" i="6" s="1"/>
  <c r="D42" i="6" s="1"/>
  <c r="D43" i="6" s="1"/>
  <c r="D44" i="6" s="1"/>
  <c r="D24" i="6"/>
  <c r="D25" i="6" s="1"/>
  <c r="D26" i="6" s="1"/>
  <c r="D27" i="6" s="1"/>
  <c r="D7" i="6"/>
  <c r="D8" i="6" s="1"/>
  <c r="D9" i="6" s="1"/>
  <c r="D10" i="6" s="1"/>
  <c r="D11" i="6" s="1"/>
  <c r="D12" i="6" s="1"/>
  <c r="D13" i="6" s="1"/>
  <c r="C5" i="6"/>
  <c r="C6" i="6" s="1"/>
  <c r="C7" i="6" s="1"/>
  <c r="C8" i="6" s="1"/>
  <c r="C9" i="6" s="1"/>
  <c r="C10" i="6" s="1"/>
  <c r="C11" i="6" s="1"/>
  <c r="C12" i="6" s="1"/>
  <c r="C13" i="6" s="1"/>
  <c r="E122" i="5"/>
  <c r="E123" i="5" s="1"/>
  <c r="E124" i="5" s="1"/>
  <c r="E125" i="5" s="1"/>
  <c r="E126" i="5" s="1"/>
  <c r="E127" i="5" s="1"/>
  <c r="E128" i="5" s="1"/>
  <c r="E129" i="5" s="1"/>
  <c r="E130" i="5" s="1"/>
  <c r="E131" i="5" s="1"/>
  <c r="E132" i="5" s="1"/>
  <c r="E133" i="5" s="1"/>
  <c r="E134" i="5" s="1"/>
  <c r="E135" i="5" s="1"/>
  <c r="E136" i="5" s="1"/>
  <c r="E137" i="5" s="1"/>
  <c r="E19" i="5"/>
  <c r="E20" i="5" s="1"/>
  <c r="E23" i="5"/>
  <c r="E24" i="5" s="1"/>
  <c r="E25" i="5" s="1"/>
  <c r="E26" i="5" s="1"/>
  <c r="E27" i="5" s="1"/>
  <c r="E28" i="5" s="1"/>
  <c r="D18" i="5"/>
  <c r="D19" i="5" s="1"/>
  <c r="D22" i="5" s="1"/>
  <c r="D233" i="5"/>
  <c r="E115" i="5"/>
  <c r="E116" i="5" s="1"/>
  <c r="E117" i="5" s="1"/>
  <c r="E118" i="5" s="1"/>
  <c r="E119" i="5" s="1"/>
  <c r="E120" i="5" s="1"/>
  <c r="D77" i="6" l="1"/>
  <c r="D78" i="6" s="1"/>
  <c r="D126" i="7"/>
  <c r="D127" i="7" s="1"/>
  <c r="D128" i="7" s="1"/>
  <c r="D129" i="7" s="1"/>
  <c r="D101" i="7"/>
  <c r="D102" i="7" s="1"/>
  <c r="D103" i="7" s="1"/>
  <c r="D104" i="7" s="1"/>
  <c r="D105" i="7" s="1"/>
  <c r="D106" i="7" s="1"/>
  <c r="D107" i="7" s="1"/>
  <c r="D108" i="7" s="1"/>
  <c r="D109" i="7" s="1"/>
  <c r="D110" i="7" s="1"/>
  <c r="D111" i="7" s="1"/>
  <c r="D112" i="7" s="1"/>
  <c r="D113" i="7" s="1"/>
  <c r="D114" i="7" s="1"/>
  <c r="D115" i="7" s="1"/>
  <c r="D84" i="7"/>
  <c r="D85" i="7" s="1"/>
  <c r="D86" i="7" s="1"/>
  <c r="D87" i="7" s="1"/>
  <c r="D88" i="7" s="1"/>
  <c r="D89" i="7" s="1"/>
  <c r="D90" i="7" s="1"/>
  <c r="D45" i="7"/>
  <c r="D46" i="7" s="1"/>
  <c r="D47" i="7" s="1"/>
  <c r="D48" i="7" s="1"/>
  <c r="D49" i="7" s="1"/>
  <c r="D9" i="7"/>
  <c r="D10" i="7" s="1"/>
  <c r="C7" i="7"/>
  <c r="C8" i="7" s="1"/>
  <c r="B7" i="7"/>
  <c r="B8" i="7" s="1"/>
  <c r="D56" i="6"/>
  <c r="D57" i="6" s="1"/>
  <c r="D58" i="6" s="1"/>
  <c r="D59" i="6" s="1"/>
  <c r="D45" i="6"/>
  <c r="D28" i="6"/>
  <c r="D14" i="6"/>
  <c r="D15" i="6" s="1"/>
  <c r="D16" i="6" s="1"/>
  <c r="D17" i="6" s="1"/>
  <c r="D18" i="6" s="1"/>
  <c r="D19" i="6" s="1"/>
  <c r="D20" i="6" s="1"/>
  <c r="D21" i="6" s="1"/>
  <c r="D22" i="6" s="1"/>
  <c r="D58" i="7"/>
  <c r="D59" i="7" s="1"/>
  <c r="D60" i="7" s="1"/>
  <c r="D61" i="7" s="1"/>
  <c r="A15" i="12"/>
  <c r="F14" i="12"/>
  <c r="A21" i="12"/>
  <c r="F20" i="12"/>
  <c r="A8" i="12"/>
  <c r="F7" i="12"/>
  <c r="C18" i="9"/>
  <c r="C19" i="9" s="1"/>
  <c r="C21" i="9"/>
  <c r="C25" i="9"/>
  <c r="C26" i="9" s="1"/>
  <c r="C27" i="9" s="1"/>
  <c r="C23" i="6"/>
  <c r="C24" i="6" s="1"/>
  <c r="C25" i="6" s="1"/>
  <c r="C26" i="6" s="1"/>
  <c r="C27" i="6" s="1"/>
  <c r="C28" i="6" s="1"/>
  <c r="C29" i="6" s="1"/>
  <c r="C30" i="6" s="1"/>
  <c r="C31" i="6" s="1"/>
  <c r="C14" i="6"/>
  <c r="C15" i="6" s="1"/>
  <c r="C16" i="6" s="1"/>
  <c r="C17" i="6" s="1"/>
  <c r="C18" i="6" s="1"/>
  <c r="C19" i="6" s="1"/>
  <c r="C20" i="6" s="1"/>
  <c r="C21" i="6" s="1"/>
  <c r="C22" i="6" s="1"/>
  <c r="D20" i="5"/>
  <c r="D21" i="5" s="1"/>
  <c r="E21" i="5"/>
  <c r="D23" i="5"/>
  <c r="D24" i="5" s="1"/>
  <c r="D25" i="5" s="1"/>
  <c r="D26" i="5" s="1"/>
  <c r="D27" i="5" s="1"/>
  <c r="D28" i="5" s="1"/>
  <c r="D102" i="5"/>
  <c r="D103" i="5" s="1"/>
  <c r="D130" i="7" l="1"/>
  <c r="D50" i="7"/>
  <c r="D51" i="7" s="1"/>
  <c r="D62" i="7"/>
  <c r="D63" i="7" s="1"/>
  <c r="D64" i="7" s="1"/>
  <c r="D65" i="7" s="1"/>
  <c r="D66" i="7" s="1"/>
  <c r="D67" i="7" s="1"/>
  <c r="D68" i="7" s="1"/>
  <c r="D69" i="7" s="1"/>
  <c r="D70" i="7" s="1"/>
  <c r="D71" i="7" s="1"/>
  <c r="D11" i="7"/>
  <c r="D12" i="7" s="1"/>
  <c r="D13" i="7" s="1"/>
  <c r="D14" i="7" s="1"/>
  <c r="D15" i="7" s="1"/>
  <c r="D16" i="7" s="1"/>
  <c r="D17" i="7" s="1"/>
  <c r="C9" i="7"/>
  <c r="C10" i="7" s="1"/>
  <c r="B9" i="7"/>
  <c r="B10" i="7" s="1"/>
  <c r="D46" i="6"/>
  <c r="D47" i="6" s="1"/>
  <c r="D29" i="6"/>
  <c r="D30" i="6" s="1"/>
  <c r="D31" i="6" s="1"/>
  <c r="D32" i="6" s="1"/>
  <c r="A9" i="12"/>
  <c r="F8" i="12"/>
  <c r="A22" i="12"/>
  <c r="F21" i="12"/>
  <c r="A16" i="12"/>
  <c r="F16" i="12" s="1"/>
  <c r="F15" i="12"/>
  <c r="C22" i="9"/>
  <c r="C24" i="9" s="1"/>
  <c r="C23" i="9"/>
  <c r="C38" i="6"/>
  <c r="C39" i="6" s="1"/>
  <c r="C40" i="6" s="1"/>
  <c r="C41" i="6" s="1"/>
  <c r="C42" i="6" s="1"/>
  <c r="C43" i="6" s="1"/>
  <c r="C44" i="6" s="1"/>
  <c r="C32" i="6"/>
  <c r="D131" i="7" l="1"/>
  <c r="D132" i="7" s="1"/>
  <c r="D133" i="7" s="1"/>
  <c r="D134" i="7" s="1"/>
  <c r="D135" i="7" s="1"/>
  <c r="D136" i="7" s="1"/>
  <c r="D137" i="7" s="1"/>
  <c r="D138" i="7" s="1"/>
  <c r="D139" i="7" s="1"/>
  <c r="D140" i="7" s="1"/>
  <c r="D141" i="7" s="1"/>
  <c r="B11" i="7"/>
  <c r="B12" i="7" s="1"/>
  <c r="B13" i="7" s="1"/>
  <c r="B14" i="7" s="1"/>
  <c r="B15" i="7" s="1"/>
  <c r="B16" i="7" s="1"/>
  <c r="C11" i="7"/>
  <c r="C12" i="7" s="1"/>
  <c r="C13" i="7" s="1"/>
  <c r="C14" i="7" s="1"/>
  <c r="C15" i="7" s="1"/>
  <c r="C16" i="7" s="1"/>
  <c r="D48" i="6"/>
  <c r="D49" i="6" s="1"/>
  <c r="C45" i="6"/>
  <c r="C46" i="6" s="1"/>
  <c r="C47" i="6" s="1"/>
  <c r="C48" i="6" s="1"/>
  <c r="C49" i="6" s="1"/>
  <c r="C33" i="6"/>
  <c r="C34" i="6" s="1"/>
  <c r="C35" i="6" s="1"/>
  <c r="C36" i="6" s="1"/>
  <c r="C37" i="6" s="1"/>
  <c r="D33" i="6"/>
  <c r="D34" i="6" s="1"/>
  <c r="D35" i="6" s="1"/>
  <c r="D36" i="6" s="1"/>
  <c r="D37" i="6" s="1"/>
  <c r="A23" i="12"/>
  <c r="A24" i="12" s="1"/>
  <c r="F22" i="12"/>
  <c r="A10" i="12"/>
  <c r="F9" i="12"/>
  <c r="E111" i="5"/>
  <c r="E112" i="5" s="1"/>
  <c r="E113" i="5" s="1"/>
  <c r="D110" i="5"/>
  <c r="D111" i="5" s="1"/>
  <c r="D112" i="5" s="1"/>
  <c r="D113" i="5" s="1"/>
  <c r="D114" i="5" s="1"/>
  <c r="D115" i="5" s="1"/>
  <c r="D116" i="5" s="1"/>
  <c r="D117" i="5" s="1"/>
  <c r="D118" i="5" s="1"/>
  <c r="D119" i="5" s="1"/>
  <c r="D120" i="5" s="1"/>
  <c r="D121" i="5" s="1"/>
  <c r="C18" i="7" l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52" i="7" s="1"/>
  <c r="C17" i="7"/>
  <c r="B18" i="7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17" i="7"/>
  <c r="C50" i="6"/>
  <c r="C51" i="6" s="1"/>
  <c r="C52" i="6" s="1"/>
  <c r="C53" i="6" s="1"/>
  <c r="C54" i="6" s="1"/>
  <c r="C55" i="6" s="1"/>
  <c r="C56" i="6" s="1"/>
  <c r="C57" i="6" s="1"/>
  <c r="C58" i="6" s="1"/>
  <c r="C59" i="6" s="1"/>
  <c r="F24" i="12"/>
  <c r="A25" i="12"/>
  <c r="A11" i="12"/>
  <c r="F11" i="12" s="1"/>
  <c r="F10" i="12"/>
  <c r="F23" i="12"/>
  <c r="C60" i="6" l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43" i="7"/>
  <c r="C44" i="7" s="1"/>
  <c r="C53" i="7"/>
  <c r="C54" i="7" s="1"/>
  <c r="C55" i="7" s="1"/>
  <c r="C56" i="7" s="1"/>
  <c r="B52" i="7"/>
  <c r="B47" i="7"/>
  <c r="B48" i="7" s="1"/>
  <c r="B49" i="7" s="1"/>
  <c r="C45" i="7"/>
  <c r="C46" i="7" s="1"/>
  <c r="C47" i="7" s="1"/>
  <c r="C48" i="7" s="1"/>
  <c r="C49" i="7" s="1"/>
  <c r="F25" i="12"/>
  <c r="A26" i="12"/>
  <c r="C50" i="7" l="1"/>
  <c r="C51" i="7" s="1"/>
  <c r="B50" i="7"/>
  <c r="B51" i="7" s="1"/>
  <c r="C57" i="7"/>
  <c r="C58" i="7" s="1"/>
  <c r="C59" i="7" s="1"/>
  <c r="C60" i="7" s="1"/>
  <c r="C61" i="7" s="1"/>
  <c r="B53" i="7"/>
  <c r="B54" i="7" s="1"/>
  <c r="B55" i="7" s="1"/>
  <c r="B56" i="7" s="1"/>
  <c r="C72" i="6"/>
  <c r="C73" i="6" s="1"/>
  <c r="C74" i="6" s="1"/>
  <c r="C75" i="6" s="1"/>
  <c r="C79" i="6" s="1"/>
  <c r="C80" i="6" s="1"/>
  <c r="C81" i="6" s="1"/>
  <c r="C82" i="6" s="1"/>
  <c r="C83" i="6" s="1"/>
  <c r="C84" i="6" s="1"/>
  <c r="C71" i="6"/>
  <c r="A27" i="12"/>
  <c r="A28" i="12" s="1"/>
  <c r="F26" i="12"/>
  <c r="C62" i="7" l="1"/>
  <c r="C63" i="7" s="1"/>
  <c r="C64" i="7" s="1"/>
  <c r="C65" i="7" s="1"/>
  <c r="C66" i="7" s="1"/>
  <c r="B57" i="7"/>
  <c r="B58" i="7" s="1"/>
  <c r="B59" i="7" s="1"/>
  <c r="B60" i="7" s="1"/>
  <c r="B61" i="7" s="1"/>
  <c r="C76" i="6"/>
  <c r="F27" i="12"/>
  <c r="C77" i="6" l="1"/>
  <c r="C78" i="6" s="1"/>
  <c r="C67" i="7"/>
  <c r="C68" i="7" s="1"/>
  <c r="C69" i="7" s="1"/>
  <c r="C70" i="7" s="1"/>
  <c r="C71" i="7" s="1"/>
  <c r="C72" i="7"/>
  <c r="C73" i="7" s="1"/>
  <c r="C74" i="7" s="1"/>
  <c r="C75" i="7" s="1"/>
  <c r="C76" i="7" s="1"/>
  <c r="C77" i="7" s="1"/>
  <c r="B62" i="7"/>
  <c r="B63" i="7" s="1"/>
  <c r="B64" i="7" s="1"/>
  <c r="B65" i="7" s="1"/>
  <c r="B66" i="7" s="1"/>
  <c r="B72" i="7" s="1"/>
  <c r="B73" i="7" s="1"/>
  <c r="B74" i="7" s="1"/>
  <c r="B75" i="7" s="1"/>
  <c r="B76" i="7" s="1"/>
  <c r="B77" i="7" s="1"/>
  <c r="B5" i="11"/>
  <c r="B6" i="11" s="1"/>
  <c r="B7" i="11" s="1"/>
  <c r="B8" i="11" s="1"/>
  <c r="B9" i="11" s="1"/>
  <c r="B5" i="9"/>
  <c r="B6" i="9" s="1"/>
  <c r="B7" i="9" s="1"/>
  <c r="C78" i="7" l="1"/>
  <c r="C79" i="7" s="1"/>
  <c r="C80" i="7" s="1"/>
  <c r="C81" i="7" s="1"/>
  <c r="C82" i="7" s="1"/>
  <c r="C83" i="7" s="1"/>
  <c r="B78" i="7"/>
  <c r="B79" i="7" s="1"/>
  <c r="B80" i="7" s="1"/>
  <c r="B81" i="7" s="1"/>
  <c r="B82" i="7" s="1"/>
  <c r="B83" i="7" s="1"/>
  <c r="B67" i="7"/>
  <c r="B68" i="7" s="1"/>
  <c r="B69" i="7" s="1"/>
  <c r="B70" i="7" s="1"/>
  <c r="B71" i="7" s="1"/>
  <c r="B8" i="9"/>
  <c r="B9" i="9" s="1"/>
  <c r="B10" i="9" s="1"/>
  <c r="B11" i="9" s="1"/>
  <c r="B12" i="9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5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84" i="7" l="1"/>
  <c r="B85" i="7" s="1"/>
  <c r="B86" i="7" s="1"/>
  <c r="B87" i="7" s="1"/>
  <c r="B88" i="7" s="1"/>
  <c r="B89" i="7" s="1"/>
  <c r="C84" i="7"/>
  <c r="C85" i="7" s="1"/>
  <c r="C86" i="7" s="1"/>
  <c r="C87" i="7" s="1"/>
  <c r="C88" i="7" s="1"/>
  <c r="C89" i="7" s="1"/>
  <c r="B29" i="5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17" i="5"/>
  <c r="C90" i="7" l="1"/>
  <c r="C91" i="7"/>
  <c r="C92" i="7" s="1"/>
  <c r="C93" i="7" s="1"/>
  <c r="C94" i="7" s="1"/>
  <c r="C95" i="7" s="1"/>
  <c r="C96" i="7" s="1"/>
  <c r="C97" i="7" s="1"/>
  <c r="C98" i="7" s="1"/>
  <c r="C99" i="7" s="1"/>
  <c r="C100" i="7" s="1"/>
  <c r="B91" i="7"/>
  <c r="B92" i="7" s="1"/>
  <c r="B93" i="7" s="1"/>
  <c r="B94" i="7" s="1"/>
  <c r="B95" i="7" s="1"/>
  <c r="B96" i="7" s="1"/>
  <c r="B97" i="7" s="1"/>
  <c r="B98" i="7" s="1"/>
  <c r="B99" i="7" s="1"/>
  <c r="B100" i="7" s="1"/>
  <c r="B90" i="7"/>
  <c r="B48" i="5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101" i="7" l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6" i="7" s="1"/>
  <c r="C101" i="7"/>
  <c r="C102" i="7" s="1"/>
  <c r="C103" i="7" s="1"/>
  <c r="C104" i="7" s="1"/>
  <c r="C105" i="7" s="1"/>
  <c r="C106" i="7" s="1"/>
  <c r="C107" i="7" s="1"/>
  <c r="C108" i="7" s="1"/>
  <c r="C109" i="7" s="1"/>
  <c r="C110" i="7" s="1"/>
  <c r="C111" i="7" s="1"/>
  <c r="C112" i="7" s="1"/>
  <c r="C113" i="7" s="1"/>
  <c r="B67" i="5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14" i="7" l="1"/>
  <c r="B115" i="7" s="1"/>
  <c r="B117" i="7" s="1"/>
  <c r="B124" i="7" s="1"/>
  <c r="B118" i="7"/>
  <c r="B120" i="7" s="1"/>
  <c r="B122" i="7" s="1"/>
  <c r="C114" i="7"/>
  <c r="C115" i="7" s="1"/>
  <c r="C116" i="7"/>
  <c r="C117" i="7" s="1"/>
  <c r="B18" i="5"/>
  <c r="F4" i="5"/>
  <c r="C5" i="5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D6" i="5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30" i="5"/>
  <c r="D31" i="5" s="1"/>
  <c r="D32" i="5" s="1"/>
  <c r="D33" i="5" s="1"/>
  <c r="D34" i="5" s="1"/>
  <c r="D35" i="5" s="1"/>
  <c r="D36" i="5" s="1"/>
  <c r="D37" i="5" s="1"/>
  <c r="D38" i="5" s="1"/>
  <c r="D39" i="5" s="1"/>
  <c r="E197" i="5"/>
  <c r="E198" i="5" s="1"/>
  <c r="E199" i="5" s="1"/>
  <c r="E200" i="5" s="1"/>
  <c r="E201" i="5" s="1"/>
  <c r="E202" i="5" s="1"/>
  <c r="E203" i="5" s="1"/>
  <c r="E204" i="5" s="1"/>
  <c r="E205" i="5" s="1"/>
  <c r="E206" i="5" s="1"/>
  <c r="E207" i="5" s="1"/>
  <c r="E208" i="5" s="1"/>
  <c r="E209" i="5" s="1"/>
  <c r="E210" i="5" s="1"/>
  <c r="E211" i="5" s="1"/>
  <c r="E212" i="5" s="1"/>
  <c r="E213" i="5" s="1"/>
  <c r="E214" i="5" s="1"/>
  <c r="E215" i="5" s="1"/>
  <c r="E216" i="5" s="1"/>
  <c r="E218" i="5" s="1"/>
  <c r="E219" i="5" s="1"/>
  <c r="E220" i="5" s="1"/>
  <c r="E221" i="5" s="1"/>
  <c r="E222" i="5" s="1"/>
  <c r="E223" i="5" s="1"/>
  <c r="E224" i="5" s="1"/>
  <c r="E225" i="5" s="1"/>
  <c r="E227" i="5" s="1"/>
  <c r="E228" i="5" s="1"/>
  <c r="E230" i="5" s="1"/>
  <c r="E194" i="5"/>
  <c r="E58" i="5"/>
  <c r="E59" i="5" s="1"/>
  <c r="E60" i="5" s="1"/>
  <c r="E61" i="5" s="1"/>
  <c r="E62" i="5" s="1"/>
  <c r="E63" i="5" s="1"/>
  <c r="E64" i="5" s="1"/>
  <c r="E76" i="5" s="1"/>
  <c r="E77" i="5" s="1"/>
  <c r="E78" i="5" s="1"/>
  <c r="E79" i="5" s="1"/>
  <c r="E80" i="5" s="1"/>
  <c r="E81" i="5" s="1"/>
  <c r="E82" i="5" s="1"/>
  <c r="E83" i="5" s="1"/>
  <c r="E85" i="5" s="1"/>
  <c r="E86" i="5" s="1"/>
  <c r="E88" i="5" s="1"/>
  <c r="E90" i="5" s="1"/>
  <c r="E92" i="5" s="1"/>
  <c r="E93" i="5" s="1"/>
  <c r="E94" i="5" s="1"/>
  <c r="E95" i="5" s="1"/>
  <c r="E96" i="5" s="1"/>
  <c r="E97" i="5" s="1"/>
  <c r="E98" i="5" s="1"/>
  <c r="E99" i="5" s="1"/>
  <c r="E140" i="5" s="1"/>
  <c r="E141" i="5" s="1"/>
  <c r="E142" i="5" s="1"/>
  <c r="E143" i="5" s="1"/>
  <c r="E144" i="5" s="1"/>
  <c r="E145" i="5" s="1"/>
  <c r="E146" i="5" s="1"/>
  <c r="E147" i="5" s="1"/>
  <c r="E149" i="5" s="1"/>
  <c r="E150" i="5" s="1"/>
  <c r="E151" i="5" s="1"/>
  <c r="E152" i="5" s="1"/>
  <c r="E153" i="5" s="1"/>
  <c r="E154" i="5" s="1"/>
  <c r="E155" i="5" s="1"/>
  <c r="E156" i="5" s="1"/>
  <c r="E158" i="5" s="1"/>
  <c r="E161" i="5" s="1"/>
  <c r="E162" i="5" s="1"/>
  <c r="E163" i="5" s="1"/>
  <c r="E164" i="5" s="1"/>
  <c r="E165" i="5" s="1"/>
  <c r="E166" i="5" s="1"/>
  <c r="E167" i="5" s="1"/>
  <c r="E168" i="5" s="1"/>
  <c r="E170" i="5" s="1"/>
  <c r="E41" i="5"/>
  <c r="E42" i="5" s="1"/>
  <c r="E43" i="5" s="1"/>
  <c r="E44" i="5" s="1"/>
  <c r="E45" i="5" s="1"/>
  <c r="E46" i="5" s="1"/>
  <c r="E32" i="5"/>
  <c r="E33" i="5" s="1"/>
  <c r="D160" i="5"/>
  <c r="A5" i="5"/>
  <c r="A6" i="5" s="1"/>
  <c r="A7" i="5" s="1"/>
  <c r="A8" i="5" s="1"/>
  <c r="A9" i="5" s="1"/>
  <c r="A10" i="5" s="1"/>
  <c r="A11" i="5" s="1"/>
  <c r="B119" i="7" l="1"/>
  <c r="B121" i="7" s="1"/>
  <c r="B123" i="7" s="1"/>
  <c r="B125" i="7"/>
  <c r="B127" i="7" s="1"/>
  <c r="B128" i="7" s="1"/>
  <c r="B129" i="7" s="1"/>
  <c r="B126" i="7"/>
  <c r="C124" i="7"/>
  <c r="C118" i="7"/>
  <c r="C119" i="7" s="1"/>
  <c r="C120" i="7" s="1"/>
  <c r="C121" i="7" s="1"/>
  <c r="C122" i="7" s="1"/>
  <c r="C123" i="7" s="1"/>
  <c r="E185" i="5"/>
  <c r="E186" i="5" s="1"/>
  <c r="E187" i="5" s="1"/>
  <c r="E188" i="5" s="1"/>
  <c r="E189" i="5" s="1"/>
  <c r="E190" i="5" s="1"/>
  <c r="E191" i="5" s="1"/>
  <c r="E192" i="5" s="1"/>
  <c r="E171" i="5"/>
  <c r="E172" i="5" s="1"/>
  <c r="E173" i="5" s="1"/>
  <c r="E174" i="5" s="1"/>
  <c r="E175" i="5" s="1"/>
  <c r="E176" i="5" s="1"/>
  <c r="E177" i="5" s="1"/>
  <c r="E178" i="5" s="1"/>
  <c r="C17" i="5"/>
  <c r="C19" i="5" s="1"/>
  <c r="B19" i="5"/>
  <c r="D40" i="5"/>
  <c r="D41" i="5" s="1"/>
  <c r="D42" i="5" s="1"/>
  <c r="D43" i="5" s="1"/>
  <c r="D44" i="5" s="1"/>
  <c r="D45" i="5" s="1"/>
  <c r="D46" i="5" s="1"/>
  <c r="A12" i="5"/>
  <c r="A13" i="5" s="1"/>
  <c r="F5" i="5"/>
  <c r="F6" i="5"/>
  <c r="B130" i="7" l="1"/>
  <c r="B132" i="7" s="1"/>
  <c r="B133" i="7" s="1"/>
  <c r="B134" i="7" s="1"/>
  <c r="B135" i="7" s="1"/>
  <c r="B136" i="7" s="1"/>
  <c r="B137" i="7" s="1"/>
  <c r="B138" i="7" s="1"/>
  <c r="B139" i="7" s="1"/>
  <c r="B140" i="7" s="1"/>
  <c r="B142" i="7" s="1"/>
  <c r="B143" i="7" s="1"/>
  <c r="B144" i="7" s="1"/>
  <c r="B131" i="7"/>
  <c r="C125" i="7"/>
  <c r="C127" i="7" s="1"/>
  <c r="C128" i="7" s="1"/>
  <c r="C129" i="7" s="1"/>
  <c r="C126" i="7"/>
  <c r="D122" i="5"/>
  <c r="D123" i="5" s="1"/>
  <c r="D124" i="5" s="1"/>
  <c r="D125" i="5" s="1"/>
  <c r="D126" i="5" s="1"/>
  <c r="D127" i="5" s="1"/>
  <c r="D128" i="5" s="1"/>
  <c r="D129" i="5" s="1"/>
  <c r="D130" i="5" s="1"/>
  <c r="D131" i="5" s="1"/>
  <c r="D132" i="5" s="1"/>
  <c r="D133" i="5" s="1"/>
  <c r="D134" i="5" s="1"/>
  <c r="D135" i="5" s="1"/>
  <c r="D136" i="5" s="1"/>
  <c r="D137" i="5" s="1"/>
  <c r="C18" i="5"/>
  <c r="B20" i="5"/>
  <c r="B21" i="5" s="1"/>
  <c r="B22" i="5" s="1"/>
  <c r="B23" i="5" s="1"/>
  <c r="B24" i="5" s="1"/>
  <c r="B25" i="5" s="1"/>
  <c r="B26" i="5" s="1"/>
  <c r="B27" i="5" s="1"/>
  <c r="B28" i="5" s="1"/>
  <c r="C20" i="5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A14" i="5"/>
  <c r="F7" i="5"/>
  <c r="D75" i="5"/>
  <c r="D76" i="5" s="1"/>
  <c r="D77" i="5" s="1"/>
  <c r="D78" i="5" s="1"/>
  <c r="D79" i="5" s="1"/>
  <c r="D80" i="5" s="1"/>
  <c r="D81" i="5" s="1"/>
  <c r="D82" i="5" s="1"/>
  <c r="D83" i="5" s="1"/>
  <c r="B141" i="7" l="1"/>
  <c r="B145" i="7"/>
  <c r="C130" i="7"/>
  <c r="C132" i="7" s="1"/>
  <c r="C131" i="7"/>
  <c r="C48" i="5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A15" i="5"/>
  <c r="F8" i="5"/>
  <c r="D84" i="5"/>
  <c r="D85" i="5" s="1"/>
  <c r="D86" i="5" s="1"/>
  <c r="C133" i="7" l="1"/>
  <c r="C134" i="7"/>
  <c r="C135" i="7" s="1"/>
  <c r="C136" i="7" s="1"/>
  <c r="C137" i="7" s="1"/>
  <c r="C138" i="7" s="1"/>
  <c r="C139" i="7" s="1"/>
  <c r="C140" i="7" s="1"/>
  <c r="C103" i="5"/>
  <c r="F10" i="5"/>
  <c r="A16" i="5"/>
  <c r="A17" i="5" s="1"/>
  <c r="F9" i="5"/>
  <c r="D87" i="5"/>
  <c r="D88" i="5" s="1"/>
  <c r="D89" i="5" s="1"/>
  <c r="C142" i="7" l="1"/>
  <c r="C143" i="7" s="1"/>
  <c r="C144" i="7" s="1"/>
  <c r="C141" i="7"/>
  <c r="C104" i="5"/>
  <c r="C105" i="5" s="1"/>
  <c r="C106" i="5" s="1"/>
  <c r="C107" i="5" s="1"/>
  <c r="F11" i="5"/>
  <c r="D90" i="5"/>
  <c r="C145" i="7" l="1"/>
  <c r="C108" i="5"/>
  <c r="F12" i="5"/>
  <c r="D91" i="5"/>
  <c r="D92" i="5" s="1"/>
  <c r="D93" i="5" s="1"/>
  <c r="D94" i="5" s="1"/>
  <c r="D95" i="5" s="1"/>
  <c r="D96" i="5" s="1"/>
  <c r="D97" i="5" s="1"/>
  <c r="D98" i="5" s="1"/>
  <c r="D99" i="5" s="1"/>
  <c r="D139" i="5" s="1"/>
  <c r="D140" i="5" s="1"/>
  <c r="D141" i="5" s="1"/>
  <c r="D142" i="5" s="1"/>
  <c r="D143" i="5" s="1"/>
  <c r="D144" i="5" s="1"/>
  <c r="D145" i="5" s="1"/>
  <c r="D146" i="5" s="1"/>
  <c r="D147" i="5" s="1"/>
  <c r="C109" i="5" l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F13" i="5"/>
  <c r="D148" i="5"/>
  <c r="D149" i="5" s="1"/>
  <c r="D150" i="5" s="1"/>
  <c r="D151" i="5" s="1"/>
  <c r="D152" i="5" s="1"/>
  <c r="D153" i="5" s="1"/>
  <c r="D154" i="5" s="1"/>
  <c r="D155" i="5" s="1"/>
  <c r="D156" i="5" s="1"/>
  <c r="C122" i="5" l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/>
  <c r="C139" i="5" s="1"/>
  <c r="C140" i="5" s="1"/>
  <c r="C141" i="5" s="1"/>
  <c r="C142" i="5" s="1"/>
  <c r="C143" i="5" s="1"/>
  <c r="C144" i="5" s="1"/>
  <c r="C145" i="5" s="1"/>
  <c r="C146" i="5" s="1"/>
  <c r="C147" i="5" s="1"/>
  <c r="C148" i="5" s="1"/>
  <c r="C149" i="5" s="1"/>
  <c r="C150" i="5" s="1"/>
  <c r="C151" i="5" s="1"/>
  <c r="C152" i="5" s="1"/>
  <c r="C153" i="5" s="1"/>
  <c r="C154" i="5" s="1"/>
  <c r="C155" i="5" s="1"/>
  <c r="C156" i="5" s="1"/>
  <c r="C157" i="5" s="1"/>
  <c r="C158" i="5" s="1"/>
  <c r="C159" i="5" s="1"/>
  <c r="C160" i="5" s="1"/>
  <c r="C161" i="5" s="1"/>
  <c r="C162" i="5" s="1"/>
  <c r="C163" i="5" s="1"/>
  <c r="C164" i="5" s="1"/>
  <c r="C165" i="5" s="1"/>
  <c r="C166" i="5" s="1"/>
  <c r="C167" i="5" s="1"/>
  <c r="C168" i="5" s="1"/>
  <c r="F14" i="5"/>
  <c r="A29" i="5"/>
  <c r="A30" i="5" s="1"/>
  <c r="A31" i="5" s="1"/>
  <c r="A32" i="5" s="1"/>
  <c r="A33" i="5" s="1"/>
  <c r="A34" i="5" s="1"/>
  <c r="D157" i="5"/>
  <c r="D158" i="5" s="1"/>
  <c r="D161" i="5" s="1"/>
  <c r="D162" i="5" s="1"/>
  <c r="D163" i="5" s="1"/>
  <c r="D164" i="5" s="1"/>
  <c r="D165" i="5" s="1"/>
  <c r="D166" i="5" s="1"/>
  <c r="D167" i="5" s="1"/>
  <c r="D168" i="5" s="1"/>
  <c r="D170" i="5" s="1"/>
  <c r="C169" i="5" l="1"/>
  <c r="C170" i="5" s="1"/>
  <c r="D184" i="5"/>
  <c r="D185" i="5" s="1"/>
  <c r="D186" i="5" s="1"/>
  <c r="D187" i="5" s="1"/>
  <c r="D188" i="5" s="1"/>
  <c r="D189" i="5" s="1"/>
  <c r="D190" i="5" s="1"/>
  <c r="D191" i="5" s="1"/>
  <c r="D192" i="5" s="1"/>
  <c r="D193" i="5" s="1"/>
  <c r="D194" i="5" s="1"/>
  <c r="D196" i="5" s="1"/>
  <c r="D197" i="5" s="1"/>
  <c r="D198" i="5" s="1"/>
  <c r="D199" i="5" s="1"/>
  <c r="D200" i="5" s="1"/>
  <c r="D201" i="5" s="1"/>
  <c r="D202" i="5" s="1"/>
  <c r="D203" i="5" s="1"/>
  <c r="D204" i="5" s="1"/>
  <c r="D205" i="5" s="1"/>
  <c r="D206" i="5" s="1"/>
  <c r="D207" i="5" s="1"/>
  <c r="D208" i="5" s="1"/>
  <c r="D209" i="5" s="1"/>
  <c r="D210" i="5" s="1"/>
  <c r="D211" i="5" s="1"/>
  <c r="D212" i="5" s="1"/>
  <c r="D213" i="5" s="1"/>
  <c r="D214" i="5" s="1"/>
  <c r="D215" i="5" s="1"/>
  <c r="D216" i="5" s="1"/>
  <c r="D171" i="5"/>
  <c r="D172" i="5" s="1"/>
  <c r="D173" i="5" s="1"/>
  <c r="D174" i="5" s="1"/>
  <c r="D175" i="5" s="1"/>
  <c r="D176" i="5" s="1"/>
  <c r="D177" i="5" s="1"/>
  <c r="D178" i="5" s="1"/>
  <c r="F16" i="5"/>
  <c r="F15" i="5"/>
  <c r="A35" i="5"/>
  <c r="C171" i="5" l="1"/>
  <c r="C172" i="5" s="1"/>
  <c r="C173" i="5" s="1"/>
  <c r="C174" i="5" s="1"/>
  <c r="C175" i="5" s="1"/>
  <c r="C176" i="5" s="1"/>
  <c r="C177" i="5" s="1"/>
  <c r="C178" i="5" s="1"/>
  <c r="C179" i="5" s="1"/>
  <c r="C180" i="5" s="1"/>
  <c r="C181" i="5" s="1"/>
  <c r="C182" i="5" s="1"/>
  <c r="A36" i="5"/>
  <c r="D217" i="5"/>
  <c r="D218" i="5" s="1"/>
  <c r="D219" i="5" s="1"/>
  <c r="D220" i="5" s="1"/>
  <c r="D221" i="5" s="1"/>
  <c r="D222" i="5" s="1"/>
  <c r="D223" i="5" s="1"/>
  <c r="D224" i="5" s="1"/>
  <c r="D225" i="5" s="1"/>
  <c r="D226" i="5" s="1"/>
  <c r="C183" i="5" l="1"/>
  <c r="C184" i="5" s="1"/>
  <c r="C185" i="5" s="1"/>
  <c r="C186" i="5" s="1"/>
  <c r="C187" i="5" s="1"/>
  <c r="C188" i="5" s="1"/>
  <c r="C189" i="5" s="1"/>
  <c r="C190" i="5" s="1"/>
  <c r="C191" i="5" s="1"/>
  <c r="C192" i="5" s="1"/>
  <c r="C193" i="5" s="1"/>
  <c r="C194" i="5" s="1"/>
  <c r="C195" i="5" s="1"/>
  <c r="C196" i="5" s="1"/>
  <c r="C197" i="5" s="1"/>
  <c r="C198" i="5" s="1"/>
  <c r="C199" i="5" s="1"/>
  <c r="C200" i="5" s="1"/>
  <c r="C201" i="5" s="1"/>
  <c r="C202" i="5" s="1"/>
  <c r="C203" i="5" s="1"/>
  <c r="C204" i="5" s="1"/>
  <c r="C205" i="5" s="1"/>
  <c r="C206" i="5" s="1"/>
  <c r="C207" i="5" s="1"/>
  <c r="C208" i="5" s="1"/>
  <c r="C209" i="5" s="1"/>
  <c r="C210" i="5" s="1"/>
  <c r="C211" i="5" s="1"/>
  <c r="C212" i="5" s="1"/>
  <c r="C213" i="5" s="1"/>
  <c r="C214" i="5" s="1"/>
  <c r="C215" i="5" s="1"/>
  <c r="C216" i="5" s="1"/>
  <c r="C217" i="5" s="1"/>
  <c r="C218" i="5" s="1"/>
  <c r="C219" i="5" s="1"/>
  <c r="C220" i="5" s="1"/>
  <c r="C221" i="5" s="1"/>
  <c r="C222" i="5" s="1"/>
  <c r="C223" i="5" s="1"/>
  <c r="C224" i="5" s="1"/>
  <c r="C225" i="5" s="1"/>
  <c r="C226" i="5" s="1"/>
  <c r="C227" i="5" s="1"/>
  <c r="C228" i="5" s="1"/>
  <c r="C229" i="5" s="1"/>
  <c r="C231" i="5" s="1"/>
  <c r="A37" i="5"/>
  <c r="D227" i="5"/>
  <c r="D228" i="5" s="1"/>
  <c r="C230" i="5" l="1"/>
  <c r="A38" i="5"/>
  <c r="F29" i="5"/>
  <c r="D229" i="5"/>
  <c r="D230" i="5" s="1"/>
  <c r="C232" i="5" l="1"/>
  <c r="C233" i="5" s="1"/>
  <c r="A39" i="5"/>
  <c r="F30" i="5"/>
  <c r="E34" i="5"/>
  <c r="E35" i="5" s="1"/>
  <c r="E36" i="5" s="1"/>
  <c r="E37" i="5" s="1"/>
  <c r="C234" i="5" l="1"/>
  <c r="E38" i="5"/>
  <c r="F37" i="5"/>
  <c r="A40" i="5"/>
  <c r="A41" i="5" s="1"/>
  <c r="A42" i="5" s="1"/>
  <c r="A43" i="5" s="1"/>
  <c r="F31" i="5"/>
  <c r="C239" i="5" l="1"/>
  <c r="C238" i="5"/>
  <c r="C237" i="5"/>
  <c r="C242" i="5" s="1"/>
  <c r="C236" i="5"/>
  <c r="C241" i="5" s="1"/>
  <c r="C235" i="5"/>
  <c r="C240" i="5" s="1"/>
  <c r="E39" i="5"/>
  <c r="F39" i="5" s="1"/>
  <c r="F38" i="5"/>
  <c r="F32" i="5"/>
  <c r="A44" i="5"/>
  <c r="A45" i="5" l="1"/>
  <c r="F33" i="5"/>
  <c r="A29" i="12" l="1"/>
  <c r="F28" i="12"/>
  <c r="A46" i="5"/>
  <c r="F34" i="5"/>
  <c r="A30" i="12" l="1"/>
  <c r="F29" i="12"/>
  <c r="F35" i="5"/>
  <c r="A47" i="5"/>
  <c r="A48" i="5" s="1"/>
  <c r="A31" i="12" l="1"/>
  <c r="F30" i="12"/>
  <c r="F36" i="5"/>
  <c r="A32" i="12" l="1"/>
  <c r="F31" i="12"/>
  <c r="F40" i="5"/>
  <c r="F32" i="12" l="1"/>
  <c r="A33" i="12"/>
  <c r="A49" i="5"/>
  <c r="F41" i="5"/>
  <c r="A34" i="12" l="1"/>
  <c r="F33" i="12"/>
  <c r="F42" i="5"/>
  <c r="A50" i="5"/>
  <c r="A35" i="12" l="1"/>
  <c r="F34" i="12"/>
  <c r="A51" i="5"/>
  <c r="F43" i="5"/>
  <c r="A36" i="12" l="1"/>
  <c r="F35" i="12"/>
  <c r="F44" i="5"/>
  <c r="A52" i="5"/>
  <c r="A37" i="12" l="1"/>
  <c r="F36" i="12"/>
  <c r="A53" i="5"/>
  <c r="F45" i="5"/>
  <c r="A38" i="12" l="1"/>
  <c r="F37" i="12"/>
  <c r="F46" i="5"/>
  <c r="A54" i="5"/>
  <c r="A39" i="12" l="1"/>
  <c r="F38" i="12"/>
  <c r="A55" i="5"/>
  <c r="A56" i="5" s="1"/>
  <c r="A57" i="5" s="1"/>
  <c r="F47" i="5"/>
  <c r="A40" i="12" l="1"/>
  <c r="F39" i="12"/>
  <c r="A41" i="12" l="1"/>
  <c r="F40" i="12"/>
  <c r="F48" i="5"/>
  <c r="A42" i="12" l="1"/>
  <c r="F41" i="12"/>
  <c r="F49" i="5"/>
  <c r="A43" i="12" l="1"/>
  <c r="F42" i="12"/>
  <c r="F50" i="5"/>
  <c r="A44" i="12" l="1"/>
  <c r="F43" i="12"/>
  <c r="F51" i="5"/>
  <c r="F44" i="12" l="1"/>
  <c r="A45" i="12"/>
  <c r="F52" i="5"/>
  <c r="A46" i="12" l="1"/>
  <c r="F45" i="12"/>
  <c r="F53" i="5"/>
  <c r="A47" i="12" l="1"/>
  <c r="F46" i="12"/>
  <c r="A18" i="5"/>
  <c r="A19" i="5" s="1"/>
  <c r="F17" i="5"/>
  <c r="F54" i="5"/>
  <c r="A48" i="12" l="1"/>
  <c r="F47" i="12"/>
  <c r="F18" i="5"/>
  <c r="F55" i="5"/>
  <c r="F48" i="12" l="1"/>
  <c r="A49" i="12"/>
  <c r="A50" i="12" l="1"/>
  <c r="F49" i="12"/>
  <c r="A51" i="12" l="1"/>
  <c r="F50" i="12"/>
  <c r="A55" i="12" l="1"/>
  <c r="A52" i="12"/>
  <c r="F51" i="12"/>
  <c r="F19" i="5"/>
  <c r="A53" i="12" l="1"/>
  <c r="F52" i="12"/>
  <c r="A56" i="12"/>
  <c r="F55" i="12"/>
  <c r="F53" i="12" l="1"/>
  <c r="A54" i="12"/>
  <c r="F54" i="12" s="1"/>
  <c r="A57" i="12"/>
  <c r="F56" i="12"/>
  <c r="A58" i="12" l="1"/>
  <c r="F57" i="12"/>
  <c r="A20" i="5"/>
  <c r="F58" i="12" l="1"/>
  <c r="A59" i="12"/>
  <c r="A21" i="5"/>
  <c r="F20" i="5"/>
  <c r="A60" i="12" l="1"/>
  <c r="F59" i="12"/>
  <c r="A22" i="5"/>
  <c r="F21" i="5"/>
  <c r="F60" i="12" l="1"/>
  <c r="A61" i="12"/>
  <c r="A23" i="5"/>
  <c r="F22" i="5"/>
  <c r="F61" i="12" l="1"/>
  <c r="F23" i="5"/>
  <c r="A24" i="5"/>
  <c r="A25" i="5" l="1"/>
  <c r="F24" i="5"/>
  <c r="A58" i="5"/>
  <c r="A26" i="5" l="1"/>
  <c r="F25" i="5"/>
  <c r="A59" i="5"/>
  <c r="A27" i="5" l="1"/>
  <c r="F26" i="5"/>
  <c r="A60" i="5"/>
  <c r="F27" i="5" l="1"/>
  <c r="A28" i="5"/>
  <c r="F28" i="5" s="1"/>
  <c r="A61" i="5"/>
  <c r="A62" i="5" l="1"/>
  <c r="A63" i="5" l="1"/>
  <c r="F56" i="5" l="1"/>
  <c r="A64" i="5"/>
  <c r="A65" i="5" s="1"/>
  <c r="F65" i="5" l="1"/>
  <c r="A66" i="5"/>
  <c r="F57" i="5"/>
  <c r="A67" i="5" l="1"/>
  <c r="F66" i="5"/>
  <c r="F58" i="5"/>
  <c r="A68" i="5" l="1"/>
  <c r="F67" i="5"/>
  <c r="F59" i="5"/>
  <c r="F68" i="5" l="1"/>
  <c r="A69" i="5"/>
  <c r="F60" i="5"/>
  <c r="A70" i="5" l="1"/>
  <c r="F69" i="5"/>
  <c r="F61" i="5"/>
  <c r="A71" i="5" l="1"/>
  <c r="F70" i="5"/>
  <c r="F62" i="5"/>
  <c r="F71" i="5" l="1"/>
  <c r="A72" i="5"/>
  <c r="F63" i="5"/>
  <c r="F72" i="5" l="1"/>
  <c r="A73" i="5"/>
  <c r="F64" i="5"/>
  <c r="F73" i="5" l="1"/>
  <c r="A74" i="5"/>
  <c r="A75" i="5" s="1"/>
  <c r="A76" i="5" l="1"/>
  <c r="A77" i="5" l="1"/>
  <c r="A78" i="5" l="1"/>
  <c r="A79" i="5" l="1"/>
  <c r="A80" i="5" l="1"/>
  <c r="A81" i="5" l="1"/>
  <c r="A82" i="5" l="1"/>
  <c r="A83" i="5" l="1"/>
  <c r="F74" i="5"/>
  <c r="F75" i="5" l="1"/>
  <c r="A84" i="5"/>
  <c r="A85" i="5" l="1"/>
  <c r="F76" i="5"/>
  <c r="F77" i="5" l="1"/>
  <c r="A86" i="5"/>
  <c r="A87" i="5" l="1"/>
  <c r="F78" i="5"/>
  <c r="F79" i="5" l="1"/>
  <c r="A88" i="5"/>
  <c r="A89" i="5" l="1"/>
  <c r="F80" i="5"/>
  <c r="F81" i="5" l="1"/>
  <c r="A90" i="5"/>
  <c r="A91" i="5" l="1"/>
  <c r="F82" i="5"/>
  <c r="F83" i="5" l="1"/>
  <c r="A92" i="5"/>
  <c r="A93" i="5" l="1"/>
  <c r="F84" i="5"/>
  <c r="F85" i="5" l="1"/>
  <c r="A94" i="5"/>
  <c r="A95" i="5" l="1"/>
  <c r="F86" i="5"/>
  <c r="F87" i="5" l="1"/>
  <c r="A96" i="5"/>
  <c r="A97" i="5" l="1"/>
  <c r="F88" i="5"/>
  <c r="F89" i="5" l="1"/>
  <c r="A98" i="5"/>
  <c r="A99" i="5" l="1"/>
  <c r="F90" i="5"/>
  <c r="A109" i="5" l="1"/>
  <c r="A110" i="5" s="1"/>
  <c r="A100" i="5"/>
  <c r="F91" i="5"/>
  <c r="A111" i="5" l="1"/>
  <c r="F92" i="5"/>
  <c r="A112" i="5" l="1"/>
  <c r="F93" i="5"/>
  <c r="A113" i="5" l="1"/>
  <c r="A114" i="5" s="1"/>
  <c r="F94" i="5"/>
  <c r="A115" i="5" l="1"/>
  <c r="F95" i="5"/>
  <c r="A116" i="5" l="1"/>
  <c r="F96" i="5"/>
  <c r="A117" i="5" l="1"/>
  <c r="F97" i="5"/>
  <c r="A118" i="5" l="1"/>
  <c r="F98" i="5"/>
  <c r="A119" i="5" l="1"/>
  <c r="F99" i="5"/>
  <c r="A120" i="5" l="1"/>
  <c r="A121" i="5" s="1"/>
  <c r="A138" i="5" l="1"/>
  <c r="A139" i="5" l="1"/>
  <c r="A140" i="5" l="1"/>
  <c r="A141" i="5" l="1"/>
  <c r="A142" i="5" l="1"/>
  <c r="A143" i="5" l="1"/>
  <c r="A144" i="5" l="1"/>
  <c r="A145" i="5" l="1"/>
  <c r="A146" i="5" l="1"/>
  <c r="A147" i="5" l="1"/>
  <c r="A148" i="5" l="1"/>
  <c r="A149" i="5" l="1"/>
  <c r="A150" i="5" l="1"/>
  <c r="A151" i="5" l="1"/>
  <c r="A152" i="5" l="1"/>
  <c r="A153" i="5" l="1"/>
  <c r="A154" i="5" l="1"/>
  <c r="A155" i="5" l="1"/>
  <c r="A156" i="5" l="1"/>
  <c r="A157" i="5" l="1"/>
  <c r="A158" i="5" l="1"/>
  <c r="A159" i="5" l="1"/>
  <c r="A160" i="5" l="1"/>
  <c r="A161" i="5" l="1"/>
  <c r="A162" i="5" l="1"/>
  <c r="A163" i="5" l="1"/>
  <c r="A164" i="5" l="1"/>
  <c r="A165" i="5" l="1"/>
  <c r="A166" i="5" l="1"/>
  <c r="A167" i="5" l="1"/>
  <c r="A168" i="5" l="1"/>
  <c r="A169" i="5" s="1"/>
  <c r="A170" i="5" l="1"/>
  <c r="A171" i="5" s="1"/>
  <c r="A172" i="5" l="1"/>
  <c r="A173" i="5" l="1"/>
  <c r="A174" i="5" l="1"/>
  <c r="A175" i="5" l="1"/>
  <c r="A176" i="5" l="1"/>
  <c r="A177" i="5" l="1"/>
  <c r="A178" i="5" l="1"/>
  <c r="A179" i="5" s="1"/>
  <c r="A180" i="5" l="1"/>
  <c r="A181" i="5" s="1"/>
  <c r="A182" i="5" s="1"/>
  <c r="A183" i="5" l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l="1"/>
  <c r="A204" i="5" l="1"/>
  <c r="A205" i="5" l="1"/>
  <c r="A206" i="5" l="1"/>
  <c r="A207" i="5" l="1"/>
  <c r="A208" i="5" l="1"/>
  <c r="A209" i="5" l="1"/>
  <c r="A210" i="5" l="1"/>
  <c r="A211" i="5" l="1"/>
  <c r="A212" i="5" l="1"/>
  <c r="A213" i="5" l="1"/>
  <c r="A214" i="5" l="1"/>
  <c r="A215" i="5" l="1"/>
  <c r="A216" i="5" l="1"/>
  <c r="A217" i="5" l="1"/>
  <c r="A218" i="5" l="1"/>
  <c r="A219" i="5" l="1"/>
  <c r="A220" i="5" l="1"/>
  <c r="A221" i="5" l="1"/>
  <c r="A222" i="5" l="1"/>
  <c r="A223" i="5" l="1"/>
  <c r="A224" i="5" l="1"/>
  <c r="A225" i="5" l="1"/>
  <c r="A226" i="5" l="1"/>
  <c r="A227" i="5" l="1"/>
  <c r="A228" i="5" l="1"/>
  <c r="A229" i="5" l="1"/>
  <c r="A231" i="5" s="1"/>
  <c r="A230" i="5" l="1"/>
  <c r="A5" i="6" l="1"/>
  <c r="A232" i="5"/>
  <c r="A6" i="6" l="1"/>
  <c r="A233" i="5"/>
  <c r="A234" i="5" l="1"/>
  <c r="A236" i="5" s="1"/>
  <c r="A238" i="5" s="1"/>
  <c r="A240" i="5" s="1"/>
  <c r="A242" i="5" s="1"/>
  <c r="A235" i="5"/>
  <c r="A237" i="5" s="1"/>
  <c r="A239" i="5" s="1"/>
  <c r="A241" i="5" s="1"/>
  <c r="A7" i="6"/>
  <c r="B5" i="6" l="1"/>
  <c r="F4" i="6"/>
  <c r="A8" i="6"/>
  <c r="A9" i="6" l="1"/>
  <c r="B6" i="6"/>
  <c r="F5" i="6"/>
  <c r="B7" i="6" l="1"/>
  <c r="F6" i="6"/>
  <c r="A10" i="6"/>
  <c r="B8" i="6" l="1"/>
  <c r="F7" i="6"/>
  <c r="A11" i="6"/>
  <c r="A12" i="6" l="1"/>
  <c r="A13" i="6" s="1"/>
  <c r="B9" i="6"/>
  <c r="F8" i="6"/>
  <c r="B10" i="6" l="1"/>
  <c r="F9" i="6"/>
  <c r="A23" i="6"/>
  <c r="A24" i="6" l="1"/>
  <c r="B11" i="6"/>
  <c r="F10" i="6"/>
  <c r="B12" i="6" l="1"/>
  <c r="B13" i="6" s="1"/>
  <c r="F11" i="6"/>
  <c r="A25" i="6"/>
  <c r="A26" i="6" l="1"/>
  <c r="B23" i="6"/>
  <c r="F12" i="6"/>
  <c r="B24" i="6" l="1"/>
  <c r="F23" i="6"/>
  <c r="A27" i="6"/>
  <c r="A28" i="6" s="1"/>
  <c r="A29" i="6" s="1"/>
  <c r="B25" i="6" l="1"/>
  <c r="F24" i="6"/>
  <c r="B101" i="5"/>
  <c r="B26" i="6" l="1"/>
  <c r="F25" i="6"/>
  <c r="B102" i="5"/>
  <c r="B27" i="6" l="1"/>
  <c r="B28" i="6" s="1"/>
  <c r="B29" i="6" s="1"/>
  <c r="F26" i="6"/>
  <c r="B103" i="5"/>
  <c r="B104" i="5" s="1"/>
  <c r="B105" i="5" s="1"/>
  <c r="B106" i="5" s="1"/>
  <c r="B107" i="5" s="1"/>
  <c r="B108" i="5" s="1"/>
  <c r="A38" i="6" l="1"/>
  <c r="F27" i="6"/>
  <c r="B109" i="5"/>
  <c r="A39" i="6" l="1"/>
  <c r="B110" i="5"/>
  <c r="F109" i="5"/>
  <c r="A40" i="6" l="1"/>
  <c r="B111" i="5"/>
  <c r="F110" i="5"/>
  <c r="B38" i="6" l="1"/>
  <c r="F28" i="6"/>
  <c r="A41" i="6"/>
  <c r="B112" i="5"/>
  <c r="F111" i="5"/>
  <c r="A101" i="5"/>
  <c r="F100" i="5"/>
  <c r="A42" i="6" l="1"/>
  <c r="B39" i="6"/>
  <c r="F38" i="6"/>
  <c r="B113" i="5"/>
  <c r="F112" i="5"/>
  <c r="A102" i="5"/>
  <c r="F101" i="5"/>
  <c r="B40" i="6" l="1"/>
  <c r="F39" i="6"/>
  <c r="A43" i="6"/>
  <c r="A44" i="6" s="1"/>
  <c r="B114" i="5"/>
  <c r="F113" i="5"/>
  <c r="A103" i="5"/>
  <c r="A104" i="5" s="1"/>
  <c r="F102" i="5"/>
  <c r="A45" i="6" l="1"/>
  <c r="B41" i="6"/>
  <c r="F40" i="6"/>
  <c r="B115" i="5"/>
  <c r="F114" i="5"/>
  <c r="F104" i="5"/>
  <c r="A105" i="5"/>
  <c r="F103" i="5"/>
  <c r="B42" i="6" l="1"/>
  <c r="F41" i="6"/>
  <c r="B116" i="5"/>
  <c r="F115" i="5"/>
  <c r="A106" i="5"/>
  <c r="F105" i="5"/>
  <c r="B43" i="6" l="1"/>
  <c r="B44" i="6" s="1"/>
  <c r="F42" i="6"/>
  <c r="B117" i="5"/>
  <c r="F116" i="5"/>
  <c r="F106" i="5"/>
  <c r="A107" i="5"/>
  <c r="A108" i="5" s="1"/>
  <c r="B45" i="6" l="1"/>
  <c r="A50" i="6"/>
  <c r="F43" i="6"/>
  <c r="B118" i="5"/>
  <c r="F117" i="5"/>
  <c r="F108" i="5"/>
  <c r="F107" i="5"/>
  <c r="A51" i="6" l="1"/>
  <c r="B119" i="5"/>
  <c r="F118" i="5"/>
  <c r="A52" i="6" l="1"/>
  <c r="B120" i="5"/>
  <c r="B121" i="5" s="1"/>
  <c r="F119" i="5"/>
  <c r="A53" i="6" l="1"/>
  <c r="B50" i="6"/>
  <c r="F44" i="6"/>
  <c r="B138" i="5"/>
  <c r="F120" i="5"/>
  <c r="B51" i="6" l="1"/>
  <c r="F50" i="6"/>
  <c r="A54" i="6"/>
  <c r="B139" i="5"/>
  <c r="F138" i="5"/>
  <c r="A55" i="6" l="1"/>
  <c r="A56" i="6" s="1"/>
  <c r="B52" i="6"/>
  <c r="F51" i="6"/>
  <c r="B140" i="5"/>
  <c r="F139" i="5"/>
  <c r="B53" i="6" l="1"/>
  <c r="F52" i="6"/>
  <c r="A60" i="6"/>
  <c r="B141" i="5"/>
  <c r="F140" i="5"/>
  <c r="A61" i="6" l="1"/>
  <c r="B54" i="6"/>
  <c r="F53" i="6"/>
  <c r="B142" i="5"/>
  <c r="F141" i="5"/>
  <c r="B55" i="6" l="1"/>
  <c r="B56" i="6" s="1"/>
  <c r="F54" i="6"/>
  <c r="A62" i="6"/>
  <c r="B143" i="5"/>
  <c r="F142" i="5"/>
  <c r="A63" i="6" l="1"/>
  <c r="B60" i="6"/>
  <c r="F55" i="6"/>
  <c r="B144" i="5"/>
  <c r="F143" i="5"/>
  <c r="A64" i="6" l="1"/>
  <c r="B61" i="6"/>
  <c r="F60" i="6"/>
  <c r="B145" i="5"/>
  <c r="F144" i="5"/>
  <c r="A65" i="6" l="1"/>
  <c r="B62" i="6"/>
  <c r="F61" i="6"/>
  <c r="B146" i="5"/>
  <c r="F145" i="5"/>
  <c r="A66" i="6" l="1"/>
  <c r="A67" i="6" s="1"/>
  <c r="B63" i="6"/>
  <c r="F62" i="6"/>
  <c r="B147" i="5"/>
  <c r="F146" i="5"/>
  <c r="B64" i="6" l="1"/>
  <c r="F63" i="6"/>
  <c r="B148" i="5"/>
  <c r="F147" i="5"/>
  <c r="B65" i="6" l="1"/>
  <c r="F64" i="6"/>
  <c r="A14" i="6"/>
  <c r="B149" i="5"/>
  <c r="F148" i="5"/>
  <c r="A15" i="6" l="1"/>
  <c r="B66" i="6"/>
  <c r="B67" i="6" s="1"/>
  <c r="F65" i="6"/>
  <c r="A68" i="6"/>
  <c r="B150" i="5"/>
  <c r="F149" i="5"/>
  <c r="A5" i="7" l="1"/>
  <c r="F4" i="7"/>
  <c r="F66" i="6"/>
  <c r="A16" i="6"/>
  <c r="A69" i="6"/>
  <c r="B151" i="5"/>
  <c r="F150" i="5"/>
  <c r="F5" i="7" l="1"/>
  <c r="A6" i="7"/>
  <c r="A7" i="7" s="1"/>
  <c r="A17" i="6"/>
  <c r="A70" i="6"/>
  <c r="A71" i="6" s="1"/>
  <c r="B14" i="6"/>
  <c r="F13" i="6"/>
  <c r="B152" i="5"/>
  <c r="F151" i="5"/>
  <c r="F6" i="7" l="1"/>
  <c r="B15" i="6"/>
  <c r="F14" i="6"/>
  <c r="A18" i="6"/>
  <c r="B68" i="6"/>
  <c r="F67" i="6"/>
  <c r="A72" i="6"/>
  <c r="B153" i="5"/>
  <c r="F152" i="5"/>
  <c r="A73" i="6" l="1"/>
  <c r="B69" i="6"/>
  <c r="F68" i="6"/>
  <c r="A19" i="6"/>
  <c r="B16" i="6"/>
  <c r="F15" i="6"/>
  <c r="B154" i="5"/>
  <c r="F153" i="5"/>
  <c r="F7" i="7" l="1"/>
  <c r="A8" i="7"/>
  <c r="A9" i="7" s="1"/>
  <c r="A20" i="6"/>
  <c r="B70" i="6"/>
  <c r="B71" i="6" s="1"/>
  <c r="F71" i="6" s="1"/>
  <c r="F69" i="6"/>
  <c r="A74" i="6"/>
  <c r="B17" i="6"/>
  <c r="F16" i="6"/>
  <c r="B155" i="5"/>
  <c r="F154" i="5"/>
  <c r="F8" i="7" l="1"/>
  <c r="B18" i="6"/>
  <c r="F17" i="6"/>
  <c r="A75" i="6"/>
  <c r="B72" i="6"/>
  <c r="F70" i="6"/>
  <c r="A21" i="6"/>
  <c r="B156" i="5"/>
  <c r="F155" i="5"/>
  <c r="A22" i="6" l="1"/>
  <c r="A30" i="6"/>
  <c r="A76" i="6"/>
  <c r="A77" i="6" s="1"/>
  <c r="A78" i="6" s="1"/>
  <c r="A79" i="6"/>
  <c r="B19" i="6"/>
  <c r="F18" i="6"/>
  <c r="B73" i="6"/>
  <c r="F72" i="6"/>
  <c r="B157" i="5"/>
  <c r="F156" i="5"/>
  <c r="A10" i="7" l="1"/>
  <c r="A11" i="7" s="1"/>
  <c r="F9" i="7"/>
  <c r="A31" i="6"/>
  <c r="B20" i="6"/>
  <c r="F19" i="6"/>
  <c r="A80" i="6"/>
  <c r="B74" i="6"/>
  <c r="F73" i="6"/>
  <c r="A57" i="6"/>
  <c r="B158" i="5"/>
  <c r="F157" i="5"/>
  <c r="F10" i="7" l="1"/>
  <c r="B75" i="6"/>
  <c r="F74" i="6"/>
  <c r="B21" i="6"/>
  <c r="F20" i="6"/>
  <c r="A32" i="6"/>
  <c r="A33" i="6" s="1"/>
  <c r="A58" i="6"/>
  <c r="A81" i="6"/>
  <c r="B159" i="5"/>
  <c r="F158" i="5"/>
  <c r="A12" i="7" l="1"/>
  <c r="A13" i="7" s="1"/>
  <c r="A14" i="7" s="1"/>
  <c r="A15" i="7" s="1"/>
  <c r="A16" i="7" s="1"/>
  <c r="A17" i="7" s="1"/>
  <c r="F17" i="7" s="1"/>
  <c r="F11" i="7"/>
  <c r="A59" i="6"/>
  <c r="A82" i="6"/>
  <c r="B22" i="6"/>
  <c r="F22" i="6" s="1"/>
  <c r="F21" i="6"/>
  <c r="B30" i="6"/>
  <c r="F29" i="6"/>
  <c r="B79" i="6"/>
  <c r="B76" i="6"/>
  <c r="B77" i="6" s="1"/>
  <c r="F75" i="6"/>
  <c r="B160" i="5"/>
  <c r="F159" i="5"/>
  <c r="F77" i="6" l="1"/>
  <c r="B78" i="6"/>
  <c r="F12" i="7"/>
  <c r="B31" i="6"/>
  <c r="F30" i="6"/>
  <c r="B57" i="6"/>
  <c r="F56" i="6"/>
  <c r="B80" i="6"/>
  <c r="F79" i="6"/>
  <c r="A83" i="6"/>
  <c r="F78" i="6"/>
  <c r="F76" i="6"/>
  <c r="B161" i="5"/>
  <c r="F160" i="5"/>
  <c r="F13" i="7" l="1"/>
  <c r="A84" i="6"/>
  <c r="B81" i="6"/>
  <c r="F80" i="6"/>
  <c r="B58" i="6"/>
  <c r="F57" i="6"/>
  <c r="B32" i="6"/>
  <c r="B33" i="6" s="1"/>
  <c r="F31" i="6"/>
  <c r="B162" i="5"/>
  <c r="F161" i="5"/>
  <c r="F14" i="7" l="1"/>
  <c r="B59" i="6"/>
  <c r="F59" i="6" s="1"/>
  <c r="F58" i="6"/>
  <c r="A34" i="6"/>
  <c r="B82" i="6"/>
  <c r="F81" i="6"/>
  <c r="F32" i="6"/>
  <c r="B163" i="5"/>
  <c r="F162" i="5"/>
  <c r="F15" i="7" l="1"/>
  <c r="B83" i="6"/>
  <c r="F82" i="6"/>
  <c r="A35" i="6"/>
  <c r="A46" i="6"/>
  <c r="B164" i="5"/>
  <c r="F163" i="5"/>
  <c r="F16" i="7" l="1"/>
  <c r="A18" i="7"/>
  <c r="A47" i="6"/>
  <c r="A36" i="6"/>
  <c r="B84" i="6"/>
  <c r="F84" i="6" s="1"/>
  <c r="F83" i="6"/>
  <c r="B165" i="5"/>
  <c r="F164" i="5"/>
  <c r="F18" i="7" l="1"/>
  <c r="A19" i="7"/>
  <c r="B34" i="6"/>
  <c r="F33" i="6"/>
  <c r="A37" i="6"/>
  <c r="A48" i="6"/>
  <c r="B166" i="5"/>
  <c r="F165" i="5"/>
  <c r="A20" i="7" l="1"/>
  <c r="F19" i="7"/>
  <c r="B35" i="6"/>
  <c r="F34" i="6"/>
  <c r="A49" i="6"/>
  <c r="B46" i="6"/>
  <c r="F45" i="6"/>
  <c r="A122" i="5"/>
  <c r="B167" i="5"/>
  <c r="F166" i="5"/>
  <c r="A21" i="7" l="1"/>
  <c r="F20" i="7"/>
  <c r="B47" i="6"/>
  <c r="F46" i="6"/>
  <c r="B36" i="6"/>
  <c r="F35" i="6"/>
  <c r="A123" i="5"/>
  <c r="B168" i="5"/>
  <c r="B169" i="5" s="1"/>
  <c r="F169" i="5" s="1"/>
  <c r="F167" i="5"/>
  <c r="A22" i="7" l="1"/>
  <c r="F21" i="7"/>
  <c r="B37" i="6"/>
  <c r="F37" i="6" s="1"/>
  <c r="F36" i="6"/>
  <c r="B48" i="6"/>
  <c r="F47" i="6"/>
  <c r="A124" i="5"/>
  <c r="F168" i="5"/>
  <c r="F22" i="7" l="1"/>
  <c r="A23" i="7"/>
  <c r="B49" i="6"/>
  <c r="F48" i="6"/>
  <c r="A125" i="5"/>
  <c r="B170" i="5"/>
  <c r="B171" i="5" s="1"/>
  <c r="B172" i="5" l="1"/>
  <c r="F171" i="5"/>
  <c r="F23" i="7"/>
  <c r="A24" i="7"/>
  <c r="F49" i="6"/>
  <c r="A126" i="5"/>
  <c r="F170" i="5"/>
  <c r="B173" i="5" l="1"/>
  <c r="F172" i="5"/>
  <c r="A25" i="7"/>
  <c r="F24" i="7"/>
  <c r="A127" i="5"/>
  <c r="B174" i="5" l="1"/>
  <c r="F173" i="5"/>
  <c r="A26" i="7"/>
  <c r="F25" i="7"/>
  <c r="A128" i="5"/>
  <c r="B175" i="5" l="1"/>
  <c r="F174" i="5"/>
  <c r="A27" i="7"/>
  <c r="F26" i="7"/>
  <c r="A129" i="5"/>
  <c r="B176" i="5" l="1"/>
  <c r="F175" i="5"/>
  <c r="F27" i="7"/>
  <c r="A28" i="7"/>
  <c r="A130" i="5"/>
  <c r="B177" i="5" l="1"/>
  <c r="F176" i="5"/>
  <c r="A29" i="7"/>
  <c r="F28" i="7"/>
  <c r="A131" i="5"/>
  <c r="B178" i="5" l="1"/>
  <c r="F177" i="5"/>
  <c r="A30" i="7"/>
  <c r="F29" i="7"/>
  <c r="A132" i="5"/>
  <c r="F178" i="5" l="1"/>
  <c r="B179" i="5"/>
  <c r="F30" i="7"/>
  <c r="A31" i="7"/>
  <c r="A133" i="5"/>
  <c r="B180" i="5" l="1"/>
  <c r="B181" i="5" s="1"/>
  <c r="B182" i="5" s="1"/>
  <c r="F182" i="5" s="1"/>
  <c r="F179" i="5"/>
  <c r="A32" i="7"/>
  <c r="F31" i="7"/>
  <c r="A134" i="5"/>
  <c r="F180" i="5" l="1"/>
  <c r="A33" i="7"/>
  <c r="F32" i="7"/>
  <c r="A135" i="5"/>
  <c r="F181" i="5" l="1"/>
  <c r="A34" i="7"/>
  <c r="F33" i="7"/>
  <c r="A136" i="5"/>
  <c r="F34" i="7" l="1"/>
  <c r="A35" i="7"/>
  <c r="A137" i="5"/>
  <c r="F35" i="7" l="1"/>
  <c r="A36" i="7"/>
  <c r="A37" i="7" l="1"/>
  <c r="F36" i="7"/>
  <c r="A38" i="7" l="1"/>
  <c r="F37" i="7"/>
  <c r="F38" i="7" l="1"/>
  <c r="A39" i="7"/>
  <c r="A40" i="7" l="1"/>
  <c r="F39" i="7"/>
  <c r="B183" i="5" l="1"/>
  <c r="A41" i="7"/>
  <c r="F40" i="7"/>
  <c r="B184" i="5" l="1"/>
  <c r="F183" i="5"/>
  <c r="A42" i="7"/>
  <c r="F41" i="7"/>
  <c r="B185" i="5" l="1"/>
  <c r="F184" i="5"/>
  <c r="F42" i="7"/>
  <c r="A52" i="7"/>
  <c r="A53" i="7" s="1"/>
  <c r="A43" i="7"/>
  <c r="B186" i="5" l="1"/>
  <c r="F185" i="5"/>
  <c r="F43" i="7"/>
  <c r="A44" i="7"/>
  <c r="A45" i="7" s="1"/>
  <c r="F52" i="7"/>
  <c r="B187" i="5" l="1"/>
  <c r="F186" i="5"/>
  <c r="F44" i="7"/>
  <c r="B188" i="5" l="1"/>
  <c r="F187" i="5"/>
  <c r="F53" i="7"/>
  <c r="A54" i="7"/>
  <c r="B189" i="5" l="1"/>
  <c r="F188" i="5"/>
  <c r="A55" i="7"/>
  <c r="F54" i="7"/>
  <c r="B190" i="5" l="1"/>
  <c r="F189" i="5"/>
  <c r="A56" i="7"/>
  <c r="A57" i="7" s="1"/>
  <c r="F55" i="7"/>
  <c r="B191" i="5" l="1"/>
  <c r="F190" i="5"/>
  <c r="F56" i="7"/>
  <c r="A46" i="7"/>
  <c r="A47" i="7" s="1"/>
  <c r="A48" i="7" s="1"/>
  <c r="A49" i="7" s="1"/>
  <c r="A50" i="7" l="1"/>
  <c r="A51" i="7" s="1"/>
  <c r="B192" i="5"/>
  <c r="F191" i="5"/>
  <c r="B193" i="5" l="1"/>
  <c r="F192" i="5"/>
  <c r="A58" i="7"/>
  <c r="A59" i="7" s="1"/>
  <c r="A60" i="7" s="1"/>
  <c r="A61" i="7" s="1"/>
  <c r="A62" i="7" s="1"/>
  <c r="B194" i="5" l="1"/>
  <c r="F193" i="5"/>
  <c r="B195" i="5" l="1"/>
  <c r="F194" i="5"/>
  <c r="B196" i="5" l="1"/>
  <c r="F195" i="5"/>
  <c r="B197" i="5" l="1"/>
  <c r="F196" i="5"/>
  <c r="F57" i="7"/>
  <c r="B198" i="5" l="1"/>
  <c r="F197" i="5"/>
  <c r="F45" i="7"/>
  <c r="F58" i="7"/>
  <c r="B199" i="5" l="1"/>
  <c r="F198" i="5"/>
  <c r="F59" i="7"/>
  <c r="F46" i="7"/>
  <c r="B200" i="5" l="1"/>
  <c r="F199" i="5"/>
  <c r="F47" i="7"/>
  <c r="F60" i="7"/>
  <c r="B201" i="5" l="1"/>
  <c r="F200" i="5"/>
  <c r="F61" i="7"/>
  <c r="F48" i="7"/>
  <c r="B202" i="5" l="1"/>
  <c r="F201" i="5"/>
  <c r="F49" i="7"/>
  <c r="A63" i="7"/>
  <c r="A64" i="7" s="1"/>
  <c r="A65" i="7" s="1"/>
  <c r="A66" i="7" s="1"/>
  <c r="A67" i="7" s="1"/>
  <c r="A68" i="7" s="1"/>
  <c r="A69" i="7" s="1"/>
  <c r="A70" i="7" s="1"/>
  <c r="A71" i="7" s="1"/>
  <c r="F71" i="7" s="1"/>
  <c r="B203" i="5" l="1"/>
  <c r="F202" i="5"/>
  <c r="B204" i="5" l="1"/>
  <c r="F203" i="5"/>
  <c r="F51" i="7"/>
  <c r="F50" i="7"/>
  <c r="B205" i="5" l="1"/>
  <c r="F204" i="5"/>
  <c r="B206" i="5" l="1"/>
  <c r="F205" i="5"/>
  <c r="F62" i="7"/>
  <c r="B207" i="5" l="1"/>
  <c r="F206" i="5"/>
  <c r="F63" i="7"/>
  <c r="B208" i="5" l="1"/>
  <c r="F207" i="5"/>
  <c r="F64" i="7"/>
  <c r="B209" i="5" l="1"/>
  <c r="F208" i="5"/>
  <c r="F65" i="7"/>
  <c r="B210" i="5" l="1"/>
  <c r="F209" i="5"/>
  <c r="A72" i="7"/>
  <c r="F66" i="7"/>
  <c r="B211" i="5" l="1"/>
  <c r="F210" i="5"/>
  <c r="F67" i="7"/>
  <c r="F72" i="7"/>
  <c r="A73" i="7"/>
  <c r="B212" i="5" l="1"/>
  <c r="F211" i="5"/>
  <c r="A74" i="7"/>
  <c r="F73" i="7"/>
  <c r="F68" i="7"/>
  <c r="B213" i="5" l="1"/>
  <c r="F212" i="5"/>
  <c r="F70" i="7"/>
  <c r="F69" i="7"/>
  <c r="A75" i="7"/>
  <c r="F74" i="7"/>
  <c r="B214" i="5" l="1"/>
  <c r="F213" i="5"/>
  <c r="A76" i="7"/>
  <c r="F75" i="7"/>
  <c r="B215" i="5" l="1"/>
  <c r="F214" i="5"/>
  <c r="A77" i="7"/>
  <c r="F76" i="7"/>
  <c r="B216" i="5" l="1"/>
  <c r="F215" i="5"/>
  <c r="A78" i="7"/>
  <c r="F77" i="7"/>
  <c r="B217" i="5" l="1"/>
  <c r="F216" i="5"/>
  <c r="A79" i="7"/>
  <c r="F78" i="7"/>
  <c r="B218" i="5" l="1"/>
  <c r="F217" i="5"/>
  <c r="A80" i="7"/>
  <c r="F79" i="7"/>
  <c r="B219" i="5" l="1"/>
  <c r="F218" i="5"/>
  <c r="A81" i="7"/>
  <c r="F80" i="7"/>
  <c r="B220" i="5" l="1"/>
  <c r="F219" i="5"/>
  <c r="A82" i="7"/>
  <c r="F81" i="7"/>
  <c r="B221" i="5" l="1"/>
  <c r="F220" i="5"/>
  <c r="A83" i="7"/>
  <c r="A84" i="7" s="1"/>
  <c r="F82" i="7"/>
  <c r="B222" i="5" l="1"/>
  <c r="F221" i="5"/>
  <c r="F83" i="7"/>
  <c r="B223" i="5" l="1"/>
  <c r="F222" i="5"/>
  <c r="B224" i="5" l="1"/>
  <c r="F223" i="5"/>
  <c r="B225" i="5" l="1"/>
  <c r="F224" i="5"/>
  <c r="B226" i="5" l="1"/>
  <c r="F225" i="5"/>
  <c r="A85" i="7"/>
  <c r="A86" i="7" s="1"/>
  <c r="A87" i="7" s="1"/>
  <c r="A88" i="7" s="1"/>
  <c r="A89" i="7" s="1"/>
  <c r="A90" i="7" s="1"/>
  <c r="F84" i="7"/>
  <c r="B227" i="5" l="1"/>
  <c r="F226" i="5"/>
  <c r="F85" i="7"/>
  <c r="B228" i="5" l="1"/>
  <c r="F227" i="5"/>
  <c r="B229" i="5" l="1"/>
  <c r="B231" i="5" s="1"/>
  <c r="F228" i="5"/>
  <c r="B230" i="5" l="1"/>
  <c r="F229" i="5"/>
  <c r="F230" i="5" l="1"/>
  <c r="F86" i="7"/>
  <c r="F87" i="7" l="1"/>
  <c r="F88" i="7" l="1"/>
  <c r="B232" i="5" l="1"/>
  <c r="F231" i="5"/>
  <c r="F90" i="7"/>
  <c r="F89" i="7"/>
  <c r="A91" i="7"/>
  <c r="B233" i="5" l="1"/>
  <c r="F232" i="5"/>
  <c r="A92" i="7"/>
  <c r="F91" i="7"/>
  <c r="B234" i="5" l="1"/>
  <c r="F233" i="5"/>
  <c r="A93" i="7"/>
  <c r="F92" i="7"/>
  <c r="B235" i="5" l="1"/>
  <c r="B236" i="5" s="1"/>
  <c r="B237" i="5" s="1"/>
  <c r="F234" i="5"/>
  <c r="A94" i="7"/>
  <c r="F93" i="7"/>
  <c r="F237" i="5" l="1"/>
  <c r="B238" i="5"/>
  <c r="F236" i="5"/>
  <c r="F235" i="5"/>
  <c r="A95" i="7"/>
  <c r="F94" i="7"/>
  <c r="F238" i="5" l="1"/>
  <c r="B239" i="5"/>
  <c r="F95" i="7"/>
  <c r="A96" i="7"/>
  <c r="F239" i="5" l="1"/>
  <c r="B240" i="5"/>
  <c r="B241" i="5" s="1"/>
  <c r="F96" i="7"/>
  <c r="A97" i="7"/>
  <c r="B242" i="5" l="1"/>
  <c r="F242" i="5" s="1"/>
  <c r="F241" i="5"/>
  <c r="F240" i="5"/>
  <c r="F97" i="7"/>
  <c r="A98" i="7"/>
  <c r="A99" i="7" l="1"/>
  <c r="F98" i="7"/>
  <c r="F99" i="7" l="1"/>
  <c r="A100" i="7"/>
  <c r="A101" i="7" s="1"/>
  <c r="F100" i="7" l="1"/>
  <c r="A102" i="7" l="1"/>
  <c r="A103" i="7" s="1"/>
  <c r="A104" i="7" s="1"/>
  <c r="A105" i="7" l="1"/>
  <c r="A106" i="7" s="1"/>
  <c r="A107" i="7" s="1"/>
  <c r="A108" i="7" s="1"/>
  <c r="A109" i="7" s="1"/>
  <c r="A110" i="7" s="1"/>
  <c r="A111" i="7" s="1"/>
  <c r="A112" i="7" s="1"/>
  <c r="A113" i="7" s="1"/>
  <c r="F104" i="7"/>
  <c r="F101" i="7"/>
  <c r="F102" i="7" l="1"/>
  <c r="F103" i="7" l="1"/>
  <c r="F105" i="7" l="1"/>
  <c r="F106" i="7" l="1"/>
  <c r="F107" i="7" l="1"/>
  <c r="F108" i="7" l="1"/>
  <c r="F109" i="7" l="1"/>
  <c r="F110" i="7" l="1"/>
  <c r="F111" i="7" l="1"/>
  <c r="F112" i="7" l="1"/>
  <c r="A116" i="7" l="1"/>
  <c r="F113" i="7"/>
  <c r="F116" i="7" l="1"/>
  <c r="A114" i="7"/>
  <c r="A118" i="7"/>
  <c r="F118" i="7" l="1"/>
  <c r="A120" i="7"/>
  <c r="F114" i="7"/>
  <c r="A115" i="7"/>
  <c r="F120" i="7" l="1"/>
  <c r="A122" i="7"/>
  <c r="F122" i="7" s="1"/>
  <c r="A117" i="7"/>
  <c r="F115" i="7"/>
  <c r="F117" i="7" l="1"/>
  <c r="A119" i="7"/>
  <c r="A124" i="7"/>
  <c r="A126" i="7" s="1"/>
  <c r="F126" i="7" s="1"/>
  <c r="A125" i="7" l="1"/>
  <c r="F124" i="7"/>
  <c r="A121" i="7"/>
  <c r="F119" i="7"/>
  <c r="F121" i="7" l="1"/>
  <c r="A123" i="7"/>
  <c r="F123" i="7" s="1"/>
  <c r="F125" i="7"/>
  <c r="A127" i="7"/>
  <c r="A128" i="7" l="1"/>
  <c r="F127" i="7"/>
  <c r="A129" i="7" l="1"/>
  <c r="A131" i="7" s="1"/>
  <c r="F131" i="7" s="1"/>
  <c r="F128" i="7"/>
  <c r="B122" i="5"/>
  <c r="F121" i="5"/>
  <c r="F129" i="7" l="1"/>
  <c r="A130" i="7"/>
  <c r="B123" i="5"/>
  <c r="F122" i="5"/>
  <c r="A132" i="7" l="1"/>
  <c r="F130" i="7"/>
  <c r="B124" i="5"/>
  <c r="F123" i="5"/>
  <c r="B125" i="5" l="1"/>
  <c r="F124" i="5"/>
  <c r="A133" i="7" l="1"/>
  <c r="F132" i="7"/>
  <c r="B126" i="5"/>
  <c r="F125" i="5"/>
  <c r="F133" i="7" l="1"/>
  <c r="A134" i="7"/>
  <c r="B127" i="5"/>
  <c r="F126" i="5"/>
  <c r="F134" i="7" l="1"/>
  <c r="A135" i="7"/>
  <c r="B128" i="5"/>
  <c r="F127" i="5"/>
  <c r="A136" i="7" l="1"/>
  <c r="F135" i="7"/>
  <c r="B129" i="5"/>
  <c r="F128" i="5"/>
  <c r="A137" i="7" l="1"/>
  <c r="F136" i="7"/>
  <c r="B130" i="5"/>
  <c r="F129" i="5"/>
  <c r="F137" i="7" l="1"/>
  <c r="A138" i="7"/>
  <c r="B131" i="5"/>
  <c r="F130" i="5"/>
  <c r="F138" i="7" l="1"/>
  <c r="A139" i="7"/>
  <c r="B132" i="5"/>
  <c r="F131" i="5"/>
  <c r="A140" i="7" l="1"/>
  <c r="A141" i="7" s="1"/>
  <c r="F139" i="7"/>
  <c r="B133" i="5"/>
  <c r="F132" i="5"/>
  <c r="A142" i="7" l="1"/>
  <c r="F140" i="7"/>
  <c r="B134" i="5"/>
  <c r="F133" i="5"/>
  <c r="A143" i="7" l="1"/>
  <c r="A144" i="7" s="1"/>
  <c r="F142" i="7"/>
  <c r="B135" i="5"/>
  <c r="F134" i="5"/>
  <c r="F143" i="7" l="1"/>
  <c r="B136" i="5"/>
  <c r="F135" i="5"/>
  <c r="B137" i="5" l="1"/>
  <c r="F137" i="5" s="1"/>
  <c r="F136" i="5"/>
  <c r="F144" i="7" l="1"/>
  <c r="A145" i="7"/>
  <c r="F145" i="7" l="1"/>
  <c r="A5" i="9" l="1"/>
  <c r="F4" i="9"/>
  <c r="F141" i="7"/>
  <c r="F5" i="9" l="1"/>
  <c r="A6" i="9"/>
  <c r="F6" i="9" l="1"/>
  <c r="A7" i="9"/>
  <c r="F7" i="9" l="1"/>
  <c r="A8" i="9"/>
  <c r="A12" i="9"/>
  <c r="A13" i="9" l="1"/>
  <c r="F12" i="9"/>
  <c r="F8" i="9"/>
  <c r="A9" i="9"/>
  <c r="F9" i="9" l="1"/>
  <c r="A10" i="9"/>
  <c r="F13" i="9"/>
  <c r="A14" i="9"/>
  <c r="F14" i="9" l="1"/>
  <c r="A15" i="9"/>
  <c r="A11" i="9"/>
  <c r="F11" i="9" s="1"/>
  <c r="F10" i="9"/>
  <c r="F15" i="9" l="1"/>
  <c r="A16" i="9"/>
  <c r="F16" i="9" l="1"/>
  <c r="A17" i="9"/>
  <c r="F17" i="9" l="1"/>
  <c r="A18" i="9"/>
  <c r="A19" i="9" l="1"/>
  <c r="F18" i="9"/>
  <c r="A20" i="9" l="1"/>
  <c r="F19" i="9"/>
  <c r="F20" i="9" l="1"/>
  <c r="A21" i="9"/>
  <c r="F21" i="9" l="1"/>
  <c r="A22" i="9"/>
  <c r="F22" i="9" l="1"/>
  <c r="A23" i="9"/>
  <c r="A24" i="9" l="1"/>
  <c r="F23" i="9"/>
  <c r="F24" i="9" l="1"/>
  <c r="A25" i="9"/>
  <c r="A26" i="9" l="1"/>
  <c r="F25" i="9"/>
  <c r="A27" i="9" l="1"/>
  <c r="A28" i="9" s="1"/>
  <c r="F26" i="9"/>
  <c r="A29" i="9" l="1"/>
  <c r="F28" i="9"/>
  <c r="F27" i="9"/>
  <c r="F29" i="9" l="1"/>
  <c r="A30" i="9"/>
  <c r="F30" i="9" s="1"/>
  <c r="A5" i="11"/>
  <c r="F4" i="11"/>
  <c r="A6" i="11" l="1"/>
  <c r="F5" i="11"/>
  <c r="A7" i="11" l="1"/>
  <c r="F6" i="11"/>
  <c r="A8" i="11" l="1"/>
  <c r="F7" i="11"/>
  <c r="F8" i="11" l="1"/>
  <c r="A9" i="11"/>
  <c r="F9" i="11" s="1"/>
</calcChain>
</file>

<file path=xl/sharedStrings.xml><?xml version="1.0" encoding="utf-8"?>
<sst xmlns="http://schemas.openxmlformats.org/spreadsheetml/2006/main" count="1056" uniqueCount="554">
  <si>
    <t>Désignation de la prestation</t>
  </si>
  <si>
    <t>u</t>
  </si>
  <si>
    <t>ml</t>
  </si>
  <si>
    <t>PLUS-VALUE pour traversée de plancher</t>
  </si>
  <si>
    <t>PLUS-VALUE pour traversée de mur</t>
  </si>
  <si>
    <t>Filtre semi automatique</t>
  </si>
  <si>
    <t>prix unitaires en euros HT</t>
  </si>
  <si>
    <t>Calorifuge</t>
  </si>
  <si>
    <t>Tubes PER</t>
  </si>
  <si>
    <t>Tubes acier galvanisé</t>
  </si>
  <si>
    <t>Tubes cuivre</t>
  </si>
  <si>
    <t>Détendeur de pression</t>
  </si>
  <si>
    <t>Compensateur de dilatation</t>
  </si>
  <si>
    <t>N° article</t>
  </si>
  <si>
    <t>CALORIFUGE 9mm - DN 15</t>
  </si>
  <si>
    <t>CALORIFUGE 9mm - DN 20</t>
  </si>
  <si>
    <t>CALORIFUGE 9mm - DN 25</t>
  </si>
  <si>
    <t>CALORIFUGE 9mm - DN 32</t>
  </si>
  <si>
    <t>CALORIFUGE 9mm - DN 40</t>
  </si>
  <si>
    <t>CALORIFUGE 9mm - DN 50</t>
  </si>
  <si>
    <t>CALORIFUGE 9mm - DN 65</t>
  </si>
  <si>
    <t>CALORIFUGE 9mm - DN 80</t>
  </si>
  <si>
    <t>CALORIFUGE 13mm - DN 15</t>
  </si>
  <si>
    <t>CALORIFUGE 13mm - DN 20</t>
  </si>
  <si>
    <t>CALORIFUGE 13mm - DN 25</t>
  </si>
  <si>
    <t>CALORIFUGE 13mm - DN 32</t>
  </si>
  <si>
    <t>CALORIFUGE 19mm - DN 15</t>
  </si>
  <si>
    <t>CALORIFUGE 19mm - DN 20</t>
  </si>
  <si>
    <t>CALORIFUGE 19mm - DN 25</t>
  </si>
  <si>
    <t>CALORIFUGE 19mm - DN 32</t>
  </si>
  <si>
    <t>CALORIFUGE 19mm - DN 40</t>
  </si>
  <si>
    <t>CALORIFUGE 19mm - DN 50</t>
  </si>
  <si>
    <t>CALORIFUGE 19mm - DN 65</t>
  </si>
  <si>
    <t>CALORIFUGE 19mm - DN 80</t>
  </si>
  <si>
    <t>CALORIFUGE laine de roche 30mm - DN 15</t>
  </si>
  <si>
    <t>CALORIFUGE laine de roche 30mm - DN 20</t>
  </si>
  <si>
    <t>CALORIFUGE laine de roche 30mm - DN 25</t>
  </si>
  <si>
    <t>CALORIFUGE laine de roche 30mm - DN 32</t>
  </si>
  <si>
    <t>CALORIFUGE laine de roche 40mm - DN 40</t>
  </si>
  <si>
    <t>CALORIFUGE laine de roche 40mm - DN 50</t>
  </si>
  <si>
    <t>CALORIFUGE laine de roche 50mm - DN 65</t>
  </si>
  <si>
    <t>CALORIFUGE laine de roche 50mm - DN 80</t>
  </si>
  <si>
    <t>Raccord vite fer en acier (sans soudure)- diamètre 15-21 jusqu'à 50-60</t>
  </si>
  <si>
    <t>N.B. : les prix unitaires de tous les articles sont à compléter</t>
  </si>
  <si>
    <t>Raccordement distribution privative (logts) sur nouvelle distribution collective</t>
  </si>
  <si>
    <t>CANALISATION D'ALIMENTATION :</t>
  </si>
  <si>
    <t>EQUIPEMENTS SANITAIRES :</t>
  </si>
  <si>
    <t>Dépose appareil non remplacé (bidet, …)</t>
  </si>
  <si>
    <t>Réalisation d'une paillasse</t>
  </si>
  <si>
    <t>m²</t>
  </si>
  <si>
    <t>Lavabo de 60 de chez ROCA VICTORIA ou équivalent, compris robinetterie</t>
  </si>
  <si>
    <t xml:space="preserve">Lavabo de 65 de chez GIRALDA ou équivalent, compris robinetterie </t>
  </si>
  <si>
    <t>logt</t>
  </si>
  <si>
    <t>Vannes et raccords alimentation</t>
  </si>
  <si>
    <t>Mise en conformité gaz</t>
  </si>
  <si>
    <t xml:space="preserve">Vérification de l'installation gaz </t>
  </si>
  <si>
    <r>
      <t xml:space="preserve">Purgeur automatique tête de colonne </t>
    </r>
    <r>
      <rPr>
        <sz val="10"/>
        <rFont val="Arial"/>
        <family val="2"/>
      </rPr>
      <t>y compris robinet d'isolement</t>
    </r>
  </si>
  <si>
    <t>Douche 70x70, compris robinetterie</t>
  </si>
  <si>
    <t>Douche 80x80, compris robinetterie</t>
  </si>
  <si>
    <t>Douche 70x90, compris robinetterie</t>
  </si>
  <si>
    <t>Douche 90x90, compris robinetterie</t>
  </si>
  <si>
    <t>Douche 80x100, compris robinetterie</t>
  </si>
  <si>
    <t>Douche 80x120, compris robinetterie</t>
  </si>
  <si>
    <t>Douche 80x140, compris robinetterie</t>
  </si>
  <si>
    <t>Astreinte</t>
  </si>
  <si>
    <t>%</t>
  </si>
  <si>
    <t>Désembouage de réseau d'alimentation y compris nettoyage et rinçage du réseau - 1 radiateur</t>
  </si>
  <si>
    <t>Majoration appliquée à une intervention sous astreinte</t>
  </si>
  <si>
    <t>A</t>
  </si>
  <si>
    <t>Traversée de plancher et rebouchage</t>
  </si>
  <si>
    <t>Traversée</t>
  </si>
  <si>
    <t>Remplacement de canalisations d’évacuation des eaux en PVC</t>
  </si>
  <si>
    <t>Remplacement de canalisations d’évacuation des eaux en fonte</t>
  </si>
  <si>
    <r>
      <t>Ces prix comprennent les fournitures, la dépose, la pose, la main d'œuvre et les frais de déplacement.</t>
    </r>
    <r>
      <rPr>
        <sz val="10"/>
        <rFont val="Arial"/>
        <family val="2"/>
      </rPr>
      <t xml:space="preserve"> 
Tous les articles du bordereau sont décrits au CCTP - 22.102. </t>
    </r>
  </si>
  <si>
    <t>unité</t>
  </si>
  <si>
    <t>Protection sanitaire</t>
  </si>
  <si>
    <t>Baignoire</t>
  </si>
  <si>
    <t>Douche</t>
  </si>
  <si>
    <t>Toilettes</t>
  </si>
  <si>
    <t>Mitigeur</t>
  </si>
  <si>
    <t>Désembouage</t>
  </si>
  <si>
    <t>Clapet anti-pollution de classe EA</t>
  </si>
  <si>
    <t>Purgeur automatique</t>
  </si>
  <si>
    <t>Filtre</t>
  </si>
  <si>
    <t>Anti-bélier</t>
  </si>
  <si>
    <t>Raccordement</t>
  </si>
  <si>
    <t>Plus-value</t>
  </si>
  <si>
    <t>Partie horizontale</t>
  </si>
  <si>
    <t>Partie verticale</t>
  </si>
  <si>
    <t>Disconnecteur général</t>
  </si>
  <si>
    <t>Vanne de réglage multifonction (TA)</t>
  </si>
  <si>
    <t>Raccord</t>
  </si>
  <si>
    <t>Vanne de vidange</t>
  </si>
  <si>
    <t>Vanne papillon</t>
  </si>
  <si>
    <t>Vanne à boisseau sphérique</t>
  </si>
  <si>
    <t>Pré-gainé</t>
  </si>
  <si>
    <t>Nu</t>
  </si>
  <si>
    <t>ft</t>
  </si>
  <si>
    <t>GAZ</t>
  </si>
  <si>
    <t>ASTREINTE</t>
  </si>
  <si>
    <t>Curage et ITV</t>
  </si>
  <si>
    <t>Dégorgement haute pression, y compris curage sur canalisation horizontale d'eaux usées ou d'eaux pluviales</t>
  </si>
  <si>
    <t xml:space="preserve">Passage caméra ITV, y compris la fourniture d'un rapport </t>
  </si>
  <si>
    <t>ASSAINISSEMENT:</t>
  </si>
  <si>
    <t>HORS BORDEREAU</t>
  </si>
  <si>
    <t>coef</t>
  </si>
  <si>
    <t>VMC</t>
  </si>
  <si>
    <t>Moteur VMC</t>
  </si>
  <si>
    <t>Gaines</t>
  </si>
  <si>
    <t xml:space="preserve">Fourniture et pose de conduit en gaine acier spiralée DN80mm, y compris la réalisation des raccords associés </t>
  </si>
  <si>
    <t xml:space="preserve">Fourniture et pose de conduit en gaine acier spiralée DN125mm, y compris la réalisation des raccords associés </t>
  </si>
  <si>
    <t>ELECTRICITE</t>
  </si>
  <si>
    <t>Création d'une alimentation électrique sous goulotte PVC</t>
  </si>
  <si>
    <t>Coffrage et trappe de visite</t>
  </si>
  <si>
    <t>Bouche d'extraction et grille</t>
  </si>
  <si>
    <t xml:space="preserve">Création réseau électrique </t>
  </si>
  <si>
    <t>Cloison</t>
  </si>
  <si>
    <t>Fourniture et pose de placo type BA13 hydrofuge</t>
  </si>
  <si>
    <t>Reprise de mur existant</t>
  </si>
  <si>
    <t xml:space="preserve">Redressage du mur existant par la mise en œuvre d'enduit de redressage </t>
  </si>
  <si>
    <t xml:space="preserve">Réalisation de finitions et application de deux couches de peinture </t>
  </si>
  <si>
    <t>Ballon ECS</t>
  </si>
  <si>
    <t>Remplacement du siphon du ballon ECS</t>
  </si>
  <si>
    <t xml:space="preserve">Remplacement du groupe de sécurité du ballon d'eau chaude </t>
  </si>
  <si>
    <t>Etanchéité</t>
  </si>
  <si>
    <t>Siphon de sol</t>
  </si>
  <si>
    <t>Nourrice de distribution en laiton 20x27 avec vanne d'arrivée et vannes de départ 1/4 de tour - 3 départs</t>
  </si>
  <si>
    <t>Nourrice de distribution en laiton 20x27avec vanne d'arrivée et vannes de départ 1/4 de tour - 4 départs</t>
  </si>
  <si>
    <t>Aménagement d'une manchette de comptage individuel compris vannes</t>
  </si>
  <si>
    <t>Départs - Nourrice de distribution</t>
  </si>
  <si>
    <t xml:space="preserve">Dépose et évacuation d'un chauffe eau non remplacé </t>
  </si>
  <si>
    <t>Faïence</t>
  </si>
  <si>
    <t>Carottage</t>
  </si>
  <si>
    <t>Création d'un coffrage en BA13 sur structure métallique, y compris mis en œuvre de laine de verre</t>
  </si>
  <si>
    <t>Création d'un coffrage en carreau de plâtre hydrofuge</t>
  </si>
  <si>
    <t>Ré-émaillage de baignoire comprenant la préparation des supports, l'application  d'une finition par un revêtement polyuréthane teinté</t>
  </si>
  <si>
    <t>Ré-émaillage d'éclat de baignoire comprenant la préparation ponctuelle des supports, l'application  en raccord d'une finition par un revêtement polyuréthane teinté</t>
  </si>
  <si>
    <t>Ensemble de douche type TEMPESTA 110 sur barre de 600 mm - Réf 26162003 de chez GROHE ou équivalent</t>
  </si>
  <si>
    <t>Remplacement de pipe de wc rigide coudée diam, 100 mm de chez ALTERNA ou équivalent</t>
  </si>
  <si>
    <t>Remplacement Mécanisme de chasse wc standard</t>
  </si>
  <si>
    <t>Remplacement Robinet flotteur wc standard</t>
  </si>
  <si>
    <t>Porte papier toilette</t>
  </si>
  <si>
    <t>Abattant simple ou double</t>
  </si>
  <si>
    <t>Remplacement d'un siphon d'évier</t>
  </si>
  <si>
    <t>Remplacement d'un siphon de lavabo</t>
  </si>
  <si>
    <t>Remplacement d'un siphon de baignoire</t>
  </si>
  <si>
    <t>Remplacement d'un siphon de receveur de douche</t>
  </si>
  <si>
    <t>Rideau de douche</t>
  </si>
  <si>
    <t>Paroi de douche coulissante</t>
  </si>
  <si>
    <t>Colonne de douche comprenant barre, pomme, robinetterie mitigeuse</t>
  </si>
  <si>
    <t>Colonne de douche comprenant barre, pomme, robinet thermostatique</t>
  </si>
  <si>
    <t>Fourniture et pose d'un mélangeur Monotrou lavabo</t>
  </si>
  <si>
    <t>Fourniture et pose d'un mélangeur Monotrou évier à bec orientable</t>
  </si>
  <si>
    <t>Fourniture et pose d'un mélangeur Monotrou douche</t>
  </si>
  <si>
    <t>Percements dans murs, cloisons, planchers, etc…, pose de fourreaux, et rebouchement au plâtre ou au ciment de degré CF requis, avec raccords aux deux parements, au centimètre de profondeur :</t>
  </si>
  <si>
    <t>Jusqu'à 10 cm de diamètre ou de côté</t>
  </si>
  <si>
    <t xml:space="preserve">Dans maçonnerie de toute nature </t>
  </si>
  <si>
    <t xml:space="preserve">Dans le béton ou béton armé </t>
  </si>
  <si>
    <t>De 11 à 20 cm de diamètre ou de côté</t>
  </si>
  <si>
    <t xml:space="preserve">Tranchée dans murs et cloisons y compris, pose de fourreaux, rebouchement et raccords, au centimètre de développement (profondeur + largeur) </t>
  </si>
  <si>
    <t>Jusqu'à 12 cm de développé</t>
  </si>
  <si>
    <t>De 13 à 20 cm de développé</t>
  </si>
  <si>
    <t>Fourniture et pose d'un meuble sous évier 3 portes de 120 cm en panneaux mélaminé hydrofuge du type PRIMO de la gamme STANDARD de chez MODERNA ou équivalent</t>
  </si>
  <si>
    <t>Fourniture et pose d'un meuble sous évier 2 portes de 120 cm en panneaux mélaimé hydrofuge du type PRIMO de la gamme STANDARD de chez MODERNA ou équivalent</t>
  </si>
  <si>
    <t>Meuble évier et miroir</t>
  </si>
  <si>
    <t>Miroirs toutes dimensions</t>
  </si>
  <si>
    <t>Démolition de coffrage maçonné y compris évacuation des gravois</t>
  </si>
  <si>
    <t>Remplacement de canalisations en cuivre</t>
  </si>
  <si>
    <t>Remplacement de canalisations d'alimentation en cuivre 8/10</t>
  </si>
  <si>
    <t>Remplacement de canalisations d'alimentation en cuivre 12/14</t>
  </si>
  <si>
    <t>Diamètre 15/21</t>
  </si>
  <si>
    <t>Diamètre 20/27</t>
  </si>
  <si>
    <t>Diamètre 26/34</t>
  </si>
  <si>
    <t>Diamètre 33/42</t>
  </si>
  <si>
    <t>Diamètre 40/49</t>
  </si>
  <si>
    <t>Diamètre 50/60</t>
  </si>
  <si>
    <t>Diamètre 60/70</t>
  </si>
  <si>
    <t>Diamètre 70/80</t>
  </si>
  <si>
    <t>Diamètre 80/90</t>
  </si>
  <si>
    <t>Diamètre 102/114</t>
  </si>
  <si>
    <t>Diamètre 138/140</t>
  </si>
  <si>
    <t>Nu rouge - diamètre 12</t>
  </si>
  <si>
    <t>Nu rouge - diamètre 16</t>
  </si>
  <si>
    <t>Nu rouge - diamètre 20</t>
  </si>
  <si>
    <t>Nu bleu - diamètre 12</t>
  </si>
  <si>
    <t>Nu bleu - diamètre 16</t>
  </si>
  <si>
    <t>Nu bleu - diamètre 20</t>
  </si>
  <si>
    <t>Nu blanc - diamètre 16</t>
  </si>
  <si>
    <t>Pré-gainé rouge - diamètre 12</t>
  </si>
  <si>
    <t>Pré-gainé rouge - diamètre 16</t>
  </si>
  <si>
    <t>Pré-gaine rouge - diamètre 20</t>
  </si>
  <si>
    <t>Pré-gaine bleu - diamètre 12</t>
  </si>
  <si>
    <t>Pré-gaine bleu - diamètre 16</t>
  </si>
  <si>
    <t>Pré-gaine bleu - diamètre 20</t>
  </si>
  <si>
    <t>Vanne  à boisseau sphérique - diamètre 15-21</t>
  </si>
  <si>
    <t>Vanne  à boisseau sphérique - diamètre 20-27</t>
  </si>
  <si>
    <t>Vanne  à boisseau sphérique - diamètre 26-34</t>
  </si>
  <si>
    <t>Vanne  à boisseau sphérique - diamètre 33-42</t>
  </si>
  <si>
    <t>Vanne  à boisseau sphérique - diamètre 40-49</t>
  </si>
  <si>
    <t>Vanne  à boisseau sphérique - diamètre 50-60</t>
  </si>
  <si>
    <t>Vanne  à boisseau sphérique - diamètre 66-76</t>
  </si>
  <si>
    <t>Vanne  à boisseau sphérique - diamètre 80-89</t>
  </si>
  <si>
    <t>Vanne  papillon - diamètre 66-76</t>
  </si>
  <si>
    <t>Vanne  papillon - diamètre 80-89</t>
  </si>
  <si>
    <t>Vanne  de vidange - diamètre 15-21</t>
  </si>
  <si>
    <t>Vanne  de réglage multifonction (TA) - diamètre 15-21</t>
  </si>
  <si>
    <t>Vanne  de réglage multifonction (TA) - diamètre 20-27</t>
  </si>
  <si>
    <t>Vanne  de réglage multifonction (TA) - diamètre 26-34</t>
  </si>
  <si>
    <t>Vanne  de réglage multifonction (TA) - diamètre 33-42</t>
  </si>
  <si>
    <t>Vanne  de réglage multifonction (TA) - diamètre 40-49</t>
  </si>
  <si>
    <t>Vanne  de réglage multifonction (TA) - diamètre 50-60</t>
  </si>
  <si>
    <t>Vanne  de réglage multifonction (TA) - diamètre 66-76</t>
  </si>
  <si>
    <t>Vanne  de réglage multifonction (TA) - diamètre 80-89</t>
  </si>
  <si>
    <t>Clapet anti-pollution de classe EA - diamètre 15-21</t>
  </si>
  <si>
    <t>Clapet anti-pollution de classe EA - diamètre 20-27</t>
  </si>
  <si>
    <t>Clapet anti-pollution de classe EA - diamètre 26-34</t>
  </si>
  <si>
    <t>Clapet anti-pollution de classe EA - diamètre 33-42</t>
  </si>
  <si>
    <t>Clapet anti-pollution de classe EA - diamètre 40-49</t>
  </si>
  <si>
    <t>Clapet anti-pollution de classe EA - diamètre 50-60</t>
  </si>
  <si>
    <t>Clapet anti-pollution de classe EA - diamètre 66-76</t>
  </si>
  <si>
    <t>Clapet anti-pollution de classe EA - diamètre 80-89</t>
  </si>
  <si>
    <t>Disconnecteur général - diamètre 15-21</t>
  </si>
  <si>
    <t>Disconnecteur général - diamètre 20-27</t>
  </si>
  <si>
    <t>Disconnecteur général - diamètre 26-34</t>
  </si>
  <si>
    <t>Disconnecteur général - diamètre 33-42</t>
  </si>
  <si>
    <t>Disconnecteur général - diamètre 40-49</t>
  </si>
  <si>
    <t>Disconnecteur général - diamètre 50-60</t>
  </si>
  <si>
    <t>Disconnecteur général - diamètre 66-76</t>
  </si>
  <si>
    <t>Disconnecteur général - diamètre 80-89</t>
  </si>
  <si>
    <t>Détendeur de pression diamètre 15-21</t>
  </si>
  <si>
    <t>Détendeur de pression diamètre 20-27</t>
  </si>
  <si>
    <t>Détendeur de pression diamètre 26-34</t>
  </si>
  <si>
    <t>Détendeur de pression diamètre 33-42</t>
  </si>
  <si>
    <t>Détendeur de pression diamètre 40-49</t>
  </si>
  <si>
    <t>Détendeur de pression diamètre 50-60</t>
  </si>
  <si>
    <t>Détendeur de pression diamètre 66-76</t>
  </si>
  <si>
    <t>Détendeur de pression diamètre 80-89</t>
  </si>
  <si>
    <t>Compensateur de dilatation - diamètre 15-21</t>
  </si>
  <si>
    <t>Compensateur de dilatation - diamètre 20-27</t>
  </si>
  <si>
    <t>Compensateur de dilatation - diamètre 26-34</t>
  </si>
  <si>
    <t>Compensateur de dilatation - diamètre 33-42</t>
  </si>
  <si>
    <t>Compensateur de dilatation - diamètre 40-49</t>
  </si>
  <si>
    <t>Compensateur de dilatation - diamètre 50-60</t>
  </si>
  <si>
    <t>Compensateur de dilatation - diamètre 66-76</t>
  </si>
  <si>
    <t>Compensateur de dilatation - diamètre 80-89</t>
  </si>
  <si>
    <r>
      <t xml:space="preserve">Anti-bélier </t>
    </r>
    <r>
      <rPr>
        <sz val="10"/>
        <rFont val="Arial"/>
        <family val="2"/>
      </rPr>
      <t>y compris robinet d'isolement</t>
    </r>
  </si>
  <si>
    <t>Remise en état du sol</t>
  </si>
  <si>
    <t xml:space="preserve">Dépose et repose d'appareil sanitaire y compris stockage, nettoyage, repose appareil, robinetterie, vidange, raccordement sur canalisation existante, réalisation de joint silicone, essai et remise en eau </t>
  </si>
  <si>
    <t>Remise en état des murs au plâtre fin après démolition du solin par étage</t>
  </si>
  <si>
    <t>Démolition de solin y compris évacuation des gravois</t>
  </si>
  <si>
    <t>Installation d'un disjoncteur sur tableau électrique pour vmc</t>
  </si>
  <si>
    <t>Réparation sur évacuation des eaux en fonte tout diamètre</t>
  </si>
  <si>
    <t>Réparation sur évacuation des eaux en PVC tout diamètre</t>
  </si>
  <si>
    <t>Remplacement de bonde, vidage pour baignoire</t>
  </si>
  <si>
    <t>Réparation émail baignoire</t>
  </si>
  <si>
    <t>Réparation sur cuivre brasure</t>
  </si>
  <si>
    <t>Remplacement de bonde, vidage pour évier en inox</t>
  </si>
  <si>
    <t>Remplacement de bonde, vidage pour évier en grès</t>
  </si>
  <si>
    <t xml:space="preserve">Remplacement de bonde, vidage pour lavabo </t>
  </si>
  <si>
    <t>Dépose et repose d'accessoires sanitaires</t>
  </si>
  <si>
    <t>Pare- douche toutes dimensions</t>
  </si>
  <si>
    <t>Barre d'appuis tous type</t>
  </si>
  <si>
    <t>Tablettes toutes dimensions</t>
  </si>
  <si>
    <t>Bonde à grille</t>
  </si>
  <si>
    <t>Siphon</t>
  </si>
  <si>
    <t>ÉTANCHÉITE - RÉFECTION REVÊTEMENT</t>
  </si>
  <si>
    <t>Alimentation</t>
  </si>
  <si>
    <t>Alimentation d'appareils en apparent,  en tubes cuivre écrouis de 14 mm de diamètre, compris raccords soudés, pose sur colliers à contrepartie</t>
  </si>
  <si>
    <t>Alimentation d'appareils en encastré,  en tubes cuivre recuit de 14 mm de diamètre, compris raccords soudés, pose sous gaine DN13</t>
  </si>
  <si>
    <t>Alimentation d'appareils en apparent,  en tubes multicouche de 14 mm de diamètre, compris raccords sertis, pose sur colliers à contrepartie</t>
  </si>
  <si>
    <t>Alimentation d'appareils en encastré,  en tubes  multicouche de 14 mm de diamètre, compris raccords sertis, pose sous gaine DN13</t>
  </si>
  <si>
    <t>Robinet d'arrêt 1/4 de tour 10 x 12 mm chromé</t>
  </si>
  <si>
    <t>Flexibles de raccordement 10 x 12 mm - longueur 40 cm</t>
  </si>
  <si>
    <t>Nouvelle évacuation d'appareil, en PVC Diam 40 mm, posée en apparent sur colliers à contrepartie, compris jeux de coudes et raccords de branchement</t>
  </si>
  <si>
    <t>Nouvelle évacuation d'appareil, en PVC Diam 100 mm, posée en apparent sur colliers à contrepartie,  compris jeux de coudes et raccords de branchement</t>
  </si>
  <si>
    <t>Nouvelle évacuation d'appareil, en PVC Diam 100 mm, posée en encastré ,  compris jeux de coudes et raccords de branchement</t>
  </si>
  <si>
    <t>Nouvelle évacuation d'appareil, en fonte Diam 100 mm, posée en encastré en plancher,  compris jeux de coudes et raccords de branchement</t>
  </si>
  <si>
    <t>Fourniture et pose d'un clapet aérateur en PVC diam 50 mm de la gamme VENTILO de chez CETA ou équivalent</t>
  </si>
  <si>
    <t>Réfection de colonne d'évacuation en fonte diam 100 mm, compris dépose partielle, coulisse de raccordement, dégarnissage de plancher en traversée</t>
  </si>
  <si>
    <t>Réfection de colonne d'évacuation en fonte diam 150 mm, compris dépose partielle, coulisse de raccordement, dégarnissage de plancher en traversée</t>
  </si>
  <si>
    <t>Création d'un raccordement d'évacuation en fonte diam 100 mm, compris dépose partielle , coulisse et Y de raccordement, dégarnissage de plancher en traversée et reconstitution</t>
  </si>
  <si>
    <t>Création d'un raccordement d'évacuation en fonte diam 150 mm, compris dépose partielle , coulisse et Y de raccordement, dégarnissage de plancher en traversée et reconstitution</t>
  </si>
  <si>
    <t>Étiquetage et peinture</t>
  </si>
  <si>
    <t>Etiquetage de réseau AEP avec inscription "eau potable"</t>
  </si>
  <si>
    <t xml:space="preserve">Manchons coupe feu de traversée de plancher </t>
  </si>
  <si>
    <t>Essais</t>
  </si>
  <si>
    <t>Rinçage de toutes les installations avant essai</t>
  </si>
  <si>
    <t>Test de potabilité</t>
  </si>
  <si>
    <t>Test d'étanchéité</t>
  </si>
  <si>
    <t>Test de pression</t>
  </si>
  <si>
    <t>Départs et alimentation</t>
  </si>
  <si>
    <t>Peinture anti-rouille sur canalisation</t>
  </si>
  <si>
    <t>Etiquetage de réseau d'assainissement</t>
  </si>
  <si>
    <t>Autres</t>
  </si>
  <si>
    <t>Réfection du sol</t>
  </si>
  <si>
    <t>Fourniture et pose d'une trappe de visite en bois</t>
  </si>
  <si>
    <t>Coefficient d'entreprise affecté au prix d'achat des pièces détachées - hors BPU</t>
  </si>
  <si>
    <t xml:space="preserve">Chemisage de canalisations d’évacuation des eaux </t>
  </si>
  <si>
    <t>Chemisage de canalisations d’évacuation des eaux DN 125</t>
  </si>
  <si>
    <t>Chemisage de canalisations d’évacuation des eaux DN 150</t>
  </si>
  <si>
    <t>Chemisage de canalisations d’évacuation des eaux DN 200</t>
  </si>
  <si>
    <t>Chemisage de canalisations d’évacuation des eaux DN 250</t>
  </si>
  <si>
    <t>Chemisage de canalisations d’évacuation des eaux DN 300</t>
  </si>
  <si>
    <t>Chemisage de canalisations d’évacuation des eaux DN 350</t>
  </si>
  <si>
    <t>Nu blanc - diamètre 12</t>
  </si>
  <si>
    <t>Nu - diamètre 12</t>
  </si>
  <si>
    <t>Nu  - diamètre 16</t>
  </si>
  <si>
    <t>Tubes multicouche</t>
  </si>
  <si>
    <t>Remplacement de canalisations d’évacuation des eaux en zinc</t>
  </si>
  <si>
    <t>Réparation sur évacuation des eaux en zinc tout diamètre</t>
  </si>
  <si>
    <t>Remplacement de canalisations d’évacuation des eaux en acier galvanisé</t>
  </si>
  <si>
    <t>Réparation sur évacuation des eaux en acier galvanisé tout diamètre</t>
  </si>
  <si>
    <t xml:space="preserve">Recherche de fuite </t>
  </si>
  <si>
    <t>Réseau gaz</t>
  </si>
  <si>
    <t>Fourniture et pose d'une robinet gaz</t>
  </si>
  <si>
    <t>Fourniture et pose d'un bouchon gaz</t>
  </si>
  <si>
    <t>Fourniture et pose d'un tuyau flexible gaz</t>
  </si>
  <si>
    <t>Comptage</t>
  </si>
  <si>
    <t>Fourniture, mise en place et dépose d’un ballon ECS électrique provisoire mobile 100 L, sur socle métallique avec vidange intégrée – ou équivalent.</t>
  </si>
  <si>
    <t>Fourniture et pose d’un abattant thermodur blanc, charnières inox, frein de chute, adaptable cuvettes standards – ou équivalent.</t>
  </si>
  <si>
    <t>Remplacement d’une bonde receveur de douche</t>
  </si>
  <si>
    <t>Fourniture et mise en œuvre de joint ciment hydrofuge gris pour appareils sanitaires – ou équivalent.</t>
  </si>
  <si>
    <t>Fourniture et mise en œuvre de joint silicone sanitaire transparent, anti-moisissures – ou équivalent.</t>
  </si>
  <si>
    <t>Fourniture et pose d’un lave-mains d’angle, céramique blanche, percé 1 trou robinetterie, avec siphon – ou équivalent</t>
  </si>
  <si>
    <t>Fourniture et pose d’un lave-mains droit, céramique blanche, percé 1 trou robinetterie, avec siphon – ou équivalent</t>
  </si>
  <si>
    <t>Carottage d'un mur intérieur pour création de ventilation</t>
  </si>
  <si>
    <t>Carottage d'un mur de façade pour création de ventilation</t>
  </si>
  <si>
    <t>Coffrage VMC en panneaux mélaminés hydrofuges avec trappe de visite intégrée – ou équivalent</t>
  </si>
  <si>
    <t>Fourniture et pose d’une trappe de visite métallique 300 × 300 mm, cadre alu, fermeture par clé – ou équivalent</t>
  </si>
  <si>
    <t>Fourniture et pose d’un robinet extérieur laiton, nez de robinet cannelé Ø15/21 – ou équivalent.</t>
  </si>
  <si>
    <t>Fourniture et pose d’un robinet extérieur avec clé de service amovible, laiton, nez Ø15/21 – ou équivalent.</t>
  </si>
  <si>
    <t>Fourniture et pose d’un tuyau d’arrosage caoutchouc Ø19 mm</t>
  </si>
  <si>
    <t>Fourniture et pose d'une fixation murale type enrouleur pour tuyau d’arrosage caoutchouc Ø19 mm – ou équivalent.</t>
  </si>
  <si>
    <t>Fourniture et pose d’une grille de siphon en acier galvanisé, dimensions 100 × 100 mm, à sceller, pour cour anglaise – ou équivalent</t>
  </si>
  <si>
    <t>Fourniture et pose d’une grille de siphon en acier galvanisé, dimensions 150 × 150 mm, à sceller, pour cour anglaise – ou équivalent</t>
  </si>
  <si>
    <t>Fourniture et pose d’une grille de siphon en acier galvanisé, dimensions 200 × 200 mm, à sceller, pour cour anglaise – ou équivalent</t>
  </si>
  <si>
    <t>Fourniture et pose d’une grille de siphon en acier galvanisé, dimensions 250 × 250 mm, à sceller, pour cour anglaise – ou équivalent</t>
  </si>
  <si>
    <t>Fourniture et pose d’une grille de siphon en acier galvanisé, dimensions 300 × 300 mm, à sceller, pour cour anglaise – ou équivalent</t>
  </si>
  <si>
    <t>Barre d'angle pour rideau de douche extensible en aluminium blanc Réf 60616 de chez PRESTO ou équivalent</t>
  </si>
  <si>
    <t>Fourniture et pose d’une tringle de rideau de douche droite, aluminium laqué blanc, fixations murales – ou équivalent</t>
  </si>
  <si>
    <t>Fourniture et pose d’une barre de douche chromée, avec curseur réglable, supports muraux et visserie – ou équivalent</t>
  </si>
  <si>
    <t>Fourniture et pose d’un pommeau de douche à main, ABS chromé, diamètre 80 mm, 1 jet, raccord standard 1/2’’ – ou équivalent</t>
  </si>
  <si>
    <t>Fourniture et pose d’un pommeau de douche à main, ABS chromé, diamètre 100 mm, 3 jets, anticalcaire, raccord standard 1/2’’ – ou équivalent</t>
  </si>
  <si>
    <t>Fourniture et pose de té de curage PVC, Ø32 mm, à coller</t>
  </si>
  <si>
    <t>Fourniture et pose de té de curage PVC, Ø40 mm, à coller</t>
  </si>
  <si>
    <t>Fourniture et pose de té de curage PVC, Ø50 mm, à coller</t>
  </si>
  <si>
    <t>Fourniture et pose de té de curage PVC, Ø100 mm, à coller</t>
  </si>
  <si>
    <t>Fourniture et pose de té de curage PVC, Ø110 mm, à coller</t>
  </si>
  <si>
    <t>Fourniture et pose de té de curage  PVC, Ø125 mm, à coller</t>
  </si>
  <si>
    <t>Fourniture et pose de té de curage fonte, Ø100 mm, à joint SME</t>
  </si>
  <si>
    <t>Fourniture et pose de té de curage fonte, Ø125 mm, à joint SME</t>
  </si>
  <si>
    <t>Fourniture et pose de té de curage fonte, Ø150 mm, à joint SME</t>
  </si>
  <si>
    <t>Fourniture et pose de té de curage fonte, Ø200 mm, à joint SME</t>
  </si>
  <si>
    <t>Fourniture et pose de té de curage acier galvanisé, Ø80 mm, fileté</t>
  </si>
  <si>
    <t>Fourniture et pose de té de curage acier galvanisé, Ø100 mm, fileté</t>
  </si>
  <si>
    <t>Fourniture et pose de té de curage acier galvanisé, Ø125 mm, fileté</t>
  </si>
  <si>
    <t>Fourniture et pose de té de curage acier galvanisé, Ø150 mm, fileté</t>
  </si>
  <si>
    <t>Fourniture et pose de té de curage acier galvanisé, Ø200 mm, fileté</t>
  </si>
  <si>
    <t>Fourniture et pose de culotte de curage zinc développé 250mm, avec tampon vissé, pour descente EP</t>
  </si>
  <si>
    <t>Fourniture et pose de culotte de curage zinc développé 280mm, avec tampon vissé, pour descente EP</t>
  </si>
  <si>
    <t>Fourniture et pose de culotte de curage zinc développé 333mm, avec tampon vissé, pour descente EP</t>
  </si>
  <si>
    <t>Fourniture et pose de culotte de curage zinc développé 400mm, avec tampon vissé, pour descente EP</t>
  </si>
  <si>
    <t>Pare baignoire en verre trempé sur profils aluminium laqué blanc de 80 x 140 cm type VERSEAU de chez ALTERNA – ou équivalent</t>
  </si>
  <si>
    <t>Parois de douche d'angle coulissant en verre transparent sur profils aluminium laqué blanc type CONCERTO de chez ALTERNA, de 80 x 195 cm – ou équivalent</t>
  </si>
  <si>
    <t>Parois de douche d'angle coulissant en verre transparent sur profils aluminium laqué blanc type CONCERTO de chez ALTERNA, de 90 x 195 cm – ou équivalent</t>
  </si>
  <si>
    <t>Parois de douche fixe sur profils aluminium laqué blanc type CONCERTO WALK de chez ALTERNA, de 140 x 200 cm – ou équivalent</t>
  </si>
  <si>
    <t>Porte de douche droite pivotante en verre transparent sur profils aluminium laqué blanc avec profils de compensation type verseau de chez ALTERNA, de 75 x 190 cm – ou équivalent</t>
  </si>
  <si>
    <t>Receveur à poser ultraplat  en céramique type KYREO de JACOB DELAFON, bonde de 90 mm; de 70 x 70 cm – ou équivalent</t>
  </si>
  <si>
    <t>Receveur à poser ultraplat  en céramique type KYREO de JACOB DELAFON, bonde de 90 mm; de 70 x 90 cm – ou équivalent</t>
  </si>
  <si>
    <t>Receveur à poser ultraplat  en céramique type CASCADE de VITRA ou équivalent, bonde de 90 mm; de 80 x 80 cm – ou équivalent</t>
  </si>
  <si>
    <t>Receveur à poser ultraplat  en céramique type CASCADE de VITRA ou équivalent, bonde de 90 mm; de 80 x 100 cm – ou équivalent</t>
  </si>
  <si>
    <t>Receveur à poser ultraplat  en céramique type CASCADE de VITRA ou équivalent, bonde de 90 mm; de 80 x 120 cm – ou équivalent</t>
  </si>
  <si>
    <t>Receveur à poser ultraplat  en céramique type CASCADE de VITRA ou équivalent, bonde de 90 mm; de 90 x 90 cm – ou équivalent</t>
  </si>
  <si>
    <t>Meuble vasque 2 tiroirs, suspendu, type CONCERTO - Teinte Bois clair, de chez ALTERNA, compris plan vasque en résine de synthèse  de 80 cm – ou équivalent</t>
  </si>
  <si>
    <t>Ensemble meuble vasque 2 tiroirs, suspendu, type PRIMEO KIT , de chez ALTERNA, compris plan vasque en résine de synthèse  de 60 cm, miroir de 60 x 45 cm et spot – ou équivalent</t>
  </si>
  <si>
    <t>Miroir du type MILAN de 80 x 80 cm de chez ALTERNA, compris réglettes de finition aluminium – ou équivalent</t>
  </si>
  <si>
    <t>Pack WC à sortie horizontale - réservoir 3/5 litres et abattant sur charnière métallique type BRIVE 3de JACOB DELAFON - Référence E383-00 – ou équivalent</t>
  </si>
  <si>
    <t>Pack WC à sortie horizontale sans bride - réservoir 3/6 litres et abattant extra-plat à descente progressive type ODEON UP de JACOB DELAFON - Référence E25851-00 – ou équivalent</t>
  </si>
  <si>
    <t>Pack WC à sortie horizontale à cuvette compacte - réservoir 3/6 litres et abattant extra-plat à descente progressive type ODEON UP de JACOB DELAFON - Référence E1855K-00 – ou équivalent</t>
  </si>
  <si>
    <t>Mécanisme de chasse complet pour réservoir apparent, type Geberit Impuls 250 – Réf. 240.622.00.1 – double volume réglable – ou équivalent</t>
  </si>
  <si>
    <t>Robinet flotteur silencieux type Geberit Impuls 380 – Réf. 240.622.00.1 – classe I – ou équivalent</t>
  </si>
  <si>
    <t>Remplacement Mécanisme de chasse wc suspendu geberit – ou équivalent</t>
  </si>
  <si>
    <t>Remplacement Robinet flotteur wc suspendu geberit – ou équivalent</t>
  </si>
  <si>
    <t>Mitigeur monocommande de lavabo EUROSMART GROHE - Taille M – ou équivalent</t>
  </si>
  <si>
    <t>Mitigeur monocommande d'évier à bec pivotant EUROSMART GROHE - Réf 32223003 – ou équivalent</t>
  </si>
  <si>
    <t>Mitigeur monocommande Bain/douche EUROSMART GROHE - Réf 4117396 – ou équivalent</t>
  </si>
  <si>
    <t>Mitigeur monocommande douche EUROSMART GROHE - Réf 32172003 – ou équivalent</t>
  </si>
  <si>
    <t>Mitigeur Thermostatique douche GROHTHERM 1000 de chez GROHE avec ensemble de douche type TEMPESTA sur barre de 600 mm - Réf 34825001 – ou équivalent</t>
  </si>
  <si>
    <t xml:space="preserve">Chauffe eau électrique stéatite vertical mural de 75l monophasé de chez THERMOR – ou équivalent </t>
  </si>
  <si>
    <t>Chauffe eau électrique stéatite vertical mural de 100l monophasé de chez THERMOR  – ou équivalent</t>
  </si>
  <si>
    <t>Chauffe eau électrique stéatite vertical mural de 200l monophasé de chez THERMOR  – ou équivalent</t>
  </si>
  <si>
    <t>Chauffe eau électrique stéatite vertical mural de 150l monophasé de chez THERMOR  – ou équivalent</t>
  </si>
  <si>
    <t>Chauffe eau électrique blindé diélectrique horizontal mural de 75l monophasé de chez THERMOR  – ou équivalent</t>
  </si>
  <si>
    <t>Chauffe eau électrique blindé diélectrique horizontal mural de 100l monophasé de chez THERMOR  – ou équivalent</t>
  </si>
  <si>
    <t>Chauffe eau électrique blindé diélectrique horizontal mural de 200l monophasé de chez THERMOR  – ou équivalent</t>
  </si>
  <si>
    <t>Chauffe eau électrique plat multiposition MALICIO 3 mural de 100l monophasé de chez THERMOR  – ou équivalent</t>
  </si>
  <si>
    <t>Chauffe eau électrique plat multiposition MALICIO 3 mural de 120l monophasé de chez THERMOR  – ou équivalent</t>
  </si>
  <si>
    <t>Chauffe eau thermodynamique à pompe à chaleur intégrée de la gamme AEROMAX ACCESS de 200l De chez THERMOR  – ou équivalent</t>
  </si>
  <si>
    <t>Siphon de sol en fonte de dimensions 20x20cm de chez NICOLL – ou équivalent</t>
  </si>
  <si>
    <t>Siphon de sol intérieur</t>
  </si>
  <si>
    <t>Fourniture et pose d'un moteur VMC simple flux, de chez Unelvent  – ou équivalent</t>
  </si>
  <si>
    <t>Fourniture et pose d'un moteur VMC simple flux, de chez Aldes  – ou équivalent</t>
  </si>
  <si>
    <t>Fourniture et pose d'une bouche d'extraction réglable DN 125mm de chez Atlantic  – ou équivalent</t>
  </si>
  <si>
    <t>Fourniture et pose d'une bouche d'extraction réglable DN 125mm de chez Aldes  – ou équivalent</t>
  </si>
  <si>
    <t>Fourniture et pose d'une bouche d'extraction réglable DN 80mm de chez Atlantic  – ou équivalent</t>
  </si>
  <si>
    <t>Fourniture et pose d'une bouche d'extraction réglable DN 80mm de chez Aldes  – ou équivalent</t>
  </si>
  <si>
    <t>Fourniture et pose d'une grille d'aération en façade DN80 mm de chez VIM  – ou équivalent</t>
  </si>
  <si>
    <t>Fourniture et pose d'une grille d'aération en façade DN125 mm de chez VIM  – ou équivalent</t>
  </si>
  <si>
    <t>Dégorgement manuel d’une canalisation d’évacuation Ø32 à Ø63 mm (lavabo, évier, douche) par furet mécanique, compris remise en eau et contrôle d’écoulement</t>
  </si>
  <si>
    <t>Dégorgement d’une canalisation d’évacuation Ø75 à Ø125 mm (chute EU/EV, collecteur) par furet électrique, compris remise en service</t>
  </si>
  <si>
    <t>Lavabo, évier et robinet</t>
  </si>
  <si>
    <t>Fourniture et pose d’un sèche-serviettes électrique rayonnant blanc, puissance 500 W, hauteur 1000 mm, largeur 500 mm, classe II IP24, avec régulation électronique intégrée – ou équivalent</t>
  </si>
  <si>
    <t>Fourniture et pose d’un sèche-serviettes hydraulique blanc, acier, hauteur 1200 mm, largeur 500 mm, raccordement bas 50 mm, pression nominale 4 bars, température maxi 95 °C</t>
  </si>
  <si>
    <t>Préparation des supports</t>
  </si>
  <si>
    <t>Carrelage</t>
  </si>
  <si>
    <t>Dépose en démolition de sol en carrelage, compris coltinage et évacuation en décharges publiques</t>
  </si>
  <si>
    <t>Réalisation d'un ragréage autolissant fibré du type WEBERNIV FOR de chez WEBER ou équivalent, sur une épaisseur de 3 à 20 mm</t>
  </si>
  <si>
    <t xml:space="preserve">Surfaçage de sol à l'aide d'un ragréage de redressement du type WEBERFLOOR 4040 de chez WEBER ou équivalent, sur une épaisseur de 1 à 50 mm </t>
  </si>
  <si>
    <t>Dépose en démolition de faïence murale, compris coltinage et évacuation en décharges publiques</t>
  </si>
  <si>
    <t>Redressement de parois à l'aide d'un enduit de ragréage du type WEBERMUR de chez WEBER ou équivalent, sur une épaisseur de 1 à 5 mm</t>
  </si>
  <si>
    <t>Fourniture et pose collée de plinthes assorties de 30x7cm</t>
  </si>
  <si>
    <t>Fourniture et pose collée de plinthes assorties de 45x7cm</t>
  </si>
  <si>
    <t>Fourniture de carrelage en grès cérame émaillé 30x30cm de chez MARAZZI ou équivalent sur une base de prix de fourniture de 25€ HT/m² / prix public, posé à la colle, compris joints et profils de jonction</t>
  </si>
  <si>
    <t>Fourniture de carrelage en grès cérame émaillé 45x45cm de chez MARAZZI ou équivalent sur une base de prix de fourniture de 25€ HT/m² / prix public, posé à la colle, compris joints et profils de jonction</t>
  </si>
  <si>
    <t>Fourniture de faïence en grès fin vitrifié 20x20cm de chez MARAZZI ou équivalent sur une base de prix de fourniture de 25€ HT/m² / prix public, posé à la colle, compris joints, et profils de finition (angle) en aluminium brossé</t>
  </si>
  <si>
    <t>Fourniture de faïence en grès fin vitrifié 45x20cm de chez MARAZZI ou équivalent sur une base de prix de fourniture de 25€ HT/m² / prix public, posé à la colle, compris joints, et profils de finition (angle) en aluminium brossé</t>
  </si>
  <si>
    <t>Fourniture de faïence en grès fin vitrifié 20x20cm de chez MARAZZI ou équivalent sur une base de prix de fourniture de 40€ HT/m² / prix public, posé à la colle, compris joints, et profils de finition (angle) en aluminium brossé</t>
  </si>
  <si>
    <t>Fourniture de faïence en grès fin vitrifié 45x20cm de chez MARAZZI ou équivalent sur une base de prix de fourniture de 40€ HT/m² / prix public, posé à la colle, compris joints, et profils de finition (angle) en aluminium brossé</t>
  </si>
  <si>
    <t>MAÇONNERIE / CLOISONNEMENT</t>
  </si>
  <si>
    <t>B</t>
  </si>
  <si>
    <t>C</t>
  </si>
  <si>
    <t>D</t>
  </si>
  <si>
    <t>E</t>
  </si>
  <si>
    <t>F</t>
  </si>
  <si>
    <t>Canalisations verticales et horizontales - diamètre 15-21</t>
  </si>
  <si>
    <t>Canalisations verticales et horizontales - diamètre 20-27</t>
  </si>
  <si>
    <t>Canalisations verticales et horizontales - diamètre 26-34</t>
  </si>
  <si>
    <t>Canalisations verticales et horizontales - diamètre 33-42</t>
  </si>
  <si>
    <t>Canalisations verticales et horizontales - diamètre 40-49</t>
  </si>
  <si>
    <t>Canalisations verticales et horizontales - diamètre 50-60</t>
  </si>
  <si>
    <t>Canalisations verticales et horizontales - diamètre 66-76</t>
  </si>
  <si>
    <t>Canalisations verticales et horizontales - diamètre 80-89</t>
  </si>
  <si>
    <t>Canalisations verticales et horizontales - diamètre 14-16</t>
  </si>
  <si>
    <t>Canalisations verticales et horizontales - diamètre 20-22</t>
  </si>
  <si>
    <t>Canalisations verticales et horizontales - diamètre 26-28</t>
  </si>
  <si>
    <t>Canalisations verticales et horizontales - diamètre 30-32</t>
  </si>
  <si>
    <t>Canalisations verticales et horizontales - diamètre 40-42</t>
  </si>
  <si>
    <t>Canalisations verticales et horizontales - diamètre 50-52</t>
  </si>
  <si>
    <t>Canalisations verticales et horizontales - diamètre 60-63</t>
  </si>
  <si>
    <t>Canalisations verticales et horizontales - diamètre 81-85</t>
  </si>
  <si>
    <t>Tubes acier noir</t>
  </si>
  <si>
    <t>Tubes PeHD</t>
  </si>
  <si>
    <t>Canalisations verticales et horizontales - diamètre 16</t>
  </si>
  <si>
    <t>Canalisations verticales et horizontales - diamètre 20</t>
  </si>
  <si>
    <t>Canalisations verticales et horizontales - diamètre 25</t>
  </si>
  <si>
    <t>Canalisations verticales et horizontales - diamètre 32</t>
  </si>
  <si>
    <t>Canalisations verticales et horizontales - diamètre 40</t>
  </si>
  <si>
    <t>Canalisations verticales et horizontales - diamètre 50</t>
  </si>
  <si>
    <t>Canalisations verticales et horizontales - diamètre 63</t>
  </si>
  <si>
    <t>Canalisations verticales et horizontales - diamètre 75</t>
  </si>
  <si>
    <t>Fourniture et pose d'un compteur d'eau EFS - 15-21 y compris manchettes</t>
  </si>
  <si>
    <t>Fourniture et pose d'un compteur d'eau EFS - 20-27 y compris manchettes</t>
  </si>
  <si>
    <t>Fourniture et pose d'un compteur d'eau EFS - 26-34 y compris manchettes</t>
  </si>
  <si>
    <t>Fourniture et pose d'un compteur d'eau EFS - 33-42 y compris manchettes</t>
  </si>
  <si>
    <t>Fourniture et pose d'un compteur d'eau EFS - 40-49 y compris manchettes</t>
  </si>
  <si>
    <t>Fourniture et pose d'un compteur d'eau EFS - 50-60 y compris manchettes</t>
  </si>
  <si>
    <t>Fourniture et pose d'un compteur d'eau EFS - 66-76 y compris manchettes</t>
  </si>
  <si>
    <t>Fourniture et pose d'un compteur d'eau EFS - 80-89 y compris manchettes</t>
  </si>
  <si>
    <t>Fourniture et pose d'un compteur d'eau ECS - 15-21 y compris manchettes</t>
  </si>
  <si>
    <t>Fourniture et pose d'un compteur d'eau ECS - 20-27 y compris manchettes</t>
  </si>
  <si>
    <t>Fourniture et pose d'un compteur d'eau ECS - 26-34 y compris manchettes</t>
  </si>
  <si>
    <t>Fourniture et pose d'un compteur d'eau ECS - 33-42 y compris manchettes</t>
  </si>
  <si>
    <t>Fourniture et pose d'un compteur d'eau ECS - 40-49 y compris manchettes</t>
  </si>
  <si>
    <t>Fourniture et pose d'un compteur d'eau ECS - 50-60 y compris manchettes</t>
  </si>
  <si>
    <t>Fourniture et pose d'un compteur d'eau ECS - 66-76 y compris manchettes</t>
  </si>
  <si>
    <t>Fourniture et pose d'un compteur d'eau ECS - 80-89 y compris manchettes</t>
  </si>
  <si>
    <t>h</t>
  </si>
  <si>
    <t>Prix horaire de main-d’œuvre toutes qualifications confondues, incluant charges, outillage courant et déplacements sur chantier</t>
  </si>
  <si>
    <t>Reconnaissance et relevé des réseaux existants  (eau, évacuation, etc.), comprenant inspection visuelle, ouverture ponctuelle de trappes ou faux-plafonds, repérage des cheminements, localisation des arrivées et évacuations, sécurisation des interventions</t>
  </si>
  <si>
    <t>Filtre à tamis - diamètre 15-21</t>
  </si>
  <si>
    <t>Filtre à tamis - diamètre 20-27</t>
  </si>
  <si>
    <t>Filtre à tamis - diamètre 26-34</t>
  </si>
  <si>
    <t>Filtre à tamis - diamètre 33-42</t>
  </si>
  <si>
    <t>Filtre à tamis - diamètre 40-49</t>
  </si>
  <si>
    <t>Filtre à tamis - diamètre 50-60</t>
  </si>
  <si>
    <t>Filtre à tamis - diamètre 66-76</t>
  </si>
  <si>
    <t>Filtre à tamis - diamètre 80-89</t>
  </si>
  <si>
    <t>Manomètre à cadran Ø63 mm, raccord laiton radial 1/4’’</t>
  </si>
  <si>
    <t>Manomètre à cadran Ø160 mm, raccord radial 1/2’’</t>
  </si>
  <si>
    <t>Manomètre à cadran Ø100 mm, raccord laiton radial 3/8’’</t>
  </si>
  <si>
    <t>Recherche et mesure de la pression d’alimentation en eau potable (AEP) sur installation existante</t>
  </si>
  <si>
    <t>Baignoire acier émaillé série CONTESA de chez ROCA, compris robinetterie</t>
  </si>
  <si>
    <t xml:space="preserve">Mitigeur thermostatique de baignoire, compris douchette : robinetterie mitigeur sur gorge : type ATHOS II, référence 1849 AA de chez PIEL ou équivalent </t>
  </si>
  <si>
    <t xml:space="preserve">Mitigeur thermostatique de douche, compris douchette : robinetterie mitigeur murale : type ATHOS II, référence H1853 AA de chez PIEL ou équivalent </t>
  </si>
  <si>
    <t>Mitigeur de lavabo avec bec mobile : robinetterie mitigeur type ATHOS II, référence 1808 AA de chez PIEL ou équivalent avec cartouche à 2 disques céramiques</t>
  </si>
  <si>
    <t>Mitigeur d'évier avec bec mobile : type ATHOS II, référence 1880 AA chromé de chez PIEL ou équivalent</t>
  </si>
  <si>
    <t>Parois de douche en angle type ATOUT de chez LEDA ou équivalent, 2 faces avec ouverture en angle, 2 panneaux fixes et 2 panneaux coulissants ou battants, panneaux en verre, 3 mm d’épaisseur minimum, granité, profils en aluminium laqué, teinte blanche.</t>
  </si>
  <si>
    <t>Parois de douche 4 panneaux toute hauteur, profilé en aluminium, verre granité, 2 panneaux coulissants à fermeture magnétique, hauteur 180-185 cm pour receveur rectangulaire.</t>
  </si>
  <si>
    <t>Parois de douche 2 panneaux toute hauteur, profilé en aluminium, verre granité, 2 panneaux coulissants à fermeture magnétique, hauteur 180-185 cm pour receveur rectangulaire.</t>
  </si>
  <si>
    <t>Grille d'aération en façade d'immeuble</t>
  </si>
  <si>
    <t>Chauffe eau instantané compact sous plan du type MCX4 de chez CLAGE ou équivalent d'un débit de 2,5l/mn – ou équivalent</t>
  </si>
  <si>
    <t>Remplacement de canalisations d’évacuation des eaux en PVC DN 32, y compris coudes, culottes et pièces en Y</t>
  </si>
  <si>
    <t>Remplacement de canalisations d’évacuation des eaux en PVC DN 40, y compris coudes, culottes et pièces en Y</t>
  </si>
  <si>
    <t>Remplacement de canalisations d’évacuation des eaux en PVC DN 50, y compris coudes, culottes et pièces en Y</t>
  </si>
  <si>
    <t>Remplacement de canalisations d’évacuation des eaux en PVC DN 100, y compris coudes, culottes et pièces en Y</t>
  </si>
  <si>
    <t>Remplacement de canalisations d’évacuation des eaux en PVC DN 110, y compris coudes, culottes et pièces en Y</t>
  </si>
  <si>
    <t>Remplacement de canalisations d’évacuation des eaux en PVC DN 125, y compris coudes, culottes et pièces en Y</t>
  </si>
  <si>
    <t>Remplacement de canalisations d’évacuation des eaux en fonte DN 100, y compris coudes, culottes et pièces en Y</t>
  </si>
  <si>
    <t>Remplacement de canalisations d’évacuation des eaux en fonte DN 125, y compris coudes, culottes et pièces en Y</t>
  </si>
  <si>
    <t>Remplacement de canalisations d’évacuation des eaux en fonte DN 150, y compris coudes, culottes et pièces en Y</t>
  </si>
  <si>
    <t>Remplacement de canalisations d’évacuation des eaux en fonte DN 200, y compris coudes, culottes et pièces en Y</t>
  </si>
  <si>
    <t>Remplacement de canalisations d’évacuation des eaux en acier galvanisé DN 80, y compris coudes, culottes et pièces en Y</t>
  </si>
  <si>
    <t>Remplacement de canalisations d’évacuation des eaux en acier galvanisé DN 100, y compris coudes, culottes et pièces en Y</t>
  </si>
  <si>
    <t>Remplacement de canalisations d’évacuation des eaux en acier galvanisé DN 125, y compris coudes, culottes et pièces en Y</t>
  </si>
  <si>
    <t>Remplacement de canalisations d’évacuation des eaux en acier galvanisé DN 150, y compris coudes, culottes et pièces en Y</t>
  </si>
  <si>
    <t>Remplacement de canalisations d’évacuation des eaux en acier galvanisé DN 200, y compris coudes, culottes et pièces en Y</t>
  </si>
  <si>
    <t>Remplacement de canalisations d’évacuation des eaux en zinc développé 250mm, y compris coudes, culottes et pièces en Y</t>
  </si>
  <si>
    <t>Remplacement de canalisations d’évacuation des eaux en zinc développé 280mm, y compris coudes, culottes et pièces en Y</t>
  </si>
  <si>
    <t>Remplacement de canalisations d’évacuation des eaux en zinc développé 333mm, y compris coudes, culottes et pièces en Y</t>
  </si>
  <si>
    <t>Remplacement de canalisations d’évacuation des eaux en zinc développé 400mm, y compris coudes, culottes et pièces en Y</t>
  </si>
  <si>
    <t>Baignoire sur pieds réglables en acrylique type CORVETTE 3 de JACOB DELAFON, de 750 x 1700 mm, compris vidange et robineterie – ou équivalent</t>
  </si>
  <si>
    <t>Baignoire sur pieds réglables en acrylique type CORVETTE 3 de JACOB DELAFON, de 700 x 1600 mm, compris vidange et robinetterie - Référence E60901-00 – ou équivalent</t>
  </si>
  <si>
    <t>Baignoire sur pieds réglables en fonte type SOISSONS de JACOB DELAFON, de 700 x 1500 mm, compris vidange et robinetterie, Référence E2941-00 – ou équivalent</t>
  </si>
  <si>
    <t>Baignoire sur pieds réglables en fonte type SOISSONS de JACOB DELAFON, de 700 x 1700 mm, compris vidange et robinetterie, Référence E29211200 – ou équivalent</t>
  </si>
  <si>
    <t>Lavabo sur colonne de 60 x 48 type BRIVE 2 de JACOB DELAFON- Référence E4736-00 y compris robinetterie– ou équivalent</t>
  </si>
  <si>
    <t>Lavabo suspendu de 60 x 49 type ODEON UP de JACOB DELAFON - Référence E1286-00 y compris robinetterie – ou équivalent</t>
  </si>
  <si>
    <t>Fourniture et pose d'un évier à poser à deux cuves en inox 18/10 lisse du type ISEO 1200 de chez MODERNA ou équivalent, compris vidange complet diam 90 mm avec trop plein, y compris robinetterie</t>
  </si>
  <si>
    <t>Evier inox de 100 avec meuble, y compris robinetterie</t>
  </si>
  <si>
    <t>Evier inox de 120 avec meuble, y compris robinetterie</t>
  </si>
  <si>
    <t>Evier inox de 140 avec meuble, y compris robinetterie</t>
  </si>
  <si>
    <t>Evier inox de 160 avec meuble, y compris robinetterie</t>
  </si>
  <si>
    <t>Dépose d'un WC existant</t>
  </si>
  <si>
    <t xml:space="preserve">Chauffe eau électrique stéatite vertical mural de 15l monophasé de chez THERMOR – ou équivalent </t>
  </si>
  <si>
    <t>Chauffe eau électrique blindé diélectrique horizontal mural de 15l monophasé de chez THERMOR  – ou équivalent</t>
  </si>
  <si>
    <t>Réfection de l'étanchéité du système de protection à l'eau sur mur (SPEC)</t>
  </si>
  <si>
    <t>Mise en œuvre de peinture de couleur sur coffrage (choix de la couleur sur décision du client)</t>
  </si>
  <si>
    <t>Réfection du système d'étanchéité liquide (SEL) au niveau du sol, sous carrelage</t>
  </si>
  <si>
    <t>Curage de réseau avec un camion de curage haute pression durant 1/2 journée</t>
  </si>
  <si>
    <t>Mise en place d'un souffleur/sécheur durant 1 journée</t>
  </si>
  <si>
    <t>Recherche de fuite sur réseau par mise en pression du réseau, y compris mise en place du matériel de contrôle, essais, lecture des pressions et transmission d'un compte rendu. Cela comprend une intervention d'une demi journée</t>
  </si>
  <si>
    <t>Recherche de fuite sur réseau grâce à une caméra thermique, y compris mise en place du matériel, balayage des zones accessibles, interprétation des images et transmission d'un compte rendu. Cela comprend une intervention d'une demi journée</t>
  </si>
  <si>
    <t>Recherche de fuite destructive, y compris ouverture des supports (cloisons, sols, plafonds, doublages), localisation de la fuite. Cela comprend une intervention d'une demi journée</t>
  </si>
  <si>
    <t>Peinture anti-rouille sur descente fonte</t>
  </si>
  <si>
    <t>Fourniture et pose d’une clé de service amovible, y compris fixation et raccordement aux canalisations existantes</t>
  </si>
  <si>
    <t>Réfection joint d'étanchéité sanitaire</t>
  </si>
  <si>
    <t>Fourniture et pose de tablier de baignoire à carreler, y compris découpe, ajustement, fixation mécanique et préparation pour carrelage</t>
  </si>
  <si>
    <t>Recherche de fuite sur réseau par test à la fluorescine, y compris fourniture et mise en œuvre du produit, mise en eau, traçage, lecture et transmission d'un compte rendu. Cela comprend une intervention d'une demi journée</t>
  </si>
  <si>
    <t xml:space="preserve">Mise en place d'un déshumidificateur durant 1 journée </t>
  </si>
  <si>
    <t>Peinture de couleur sur canalisation</t>
  </si>
  <si>
    <t>Marché de Dépannage et Travaux de plomberie à
réaliser au fur et à mesure des besoins sur le
patrimoine immobilier privé de l’AP-HP</t>
  </si>
  <si>
    <t>Mise en place de déshumidificateur</t>
  </si>
  <si>
    <t>ft / jour</t>
  </si>
  <si>
    <t xml:space="preserve">Mise en place de souffleur/sécheur </t>
  </si>
  <si>
    <r>
      <t xml:space="preserve">BPU
Consultation N°26-046
</t>
    </r>
    <r>
      <rPr>
        <b/>
        <i/>
        <sz val="20"/>
        <rFont val="Arial"/>
        <family val="2"/>
      </rPr>
      <t>Appel d'offres ouvert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</si>
</sst>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b/>
      <i/>
      <sz val="2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DB8D1"/>
        <bgColor indexed="64"/>
      </patternFill>
    </fill>
    <fill>
      <patternFill patternType="solid">
        <fgColor rgb="FFAAE9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2" fillId="0" borderId="0" xfId="0" applyFont="1"/>
    <xf numFmtId="1" fontId="2" fillId="0" borderId="0" xfId="0" applyNumberFormat="1" applyFont="1"/>
    <xf numFmtId="0" fontId="1" fillId="2" borderId="3" xfId="0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vertical="center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4" borderId="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7" fillId="0" borderId="0" xfId="1" applyAlignment="1">
      <alignment horizontal="right" vertical="center"/>
    </xf>
    <xf numFmtId="0" fontId="7" fillId="0" borderId="0" xfId="1" applyAlignment="1">
      <alignment vertical="center"/>
    </xf>
    <xf numFmtId="3" fontId="7" fillId="0" borderId="0" xfId="1" applyNumberFormat="1" applyAlignment="1">
      <alignment horizontal="right" vertical="center"/>
    </xf>
    <xf numFmtId="4" fontId="7" fillId="0" borderId="0" xfId="1" applyNumberForma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0" borderId="0" xfId="1" applyAlignment="1">
      <alignment horizontal="justify" wrapText="1"/>
    </xf>
    <xf numFmtId="0" fontId="7" fillId="0" borderId="0" xfId="1" applyAlignment="1">
      <alignment horizontal="center" vertical="center"/>
    </xf>
    <xf numFmtId="0" fontId="8" fillId="6" borderId="0" xfId="1" applyFont="1" applyFill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_Bicetre - Endocrinologie - Estimation - 19 06 06" xfId="1" xr:uid="{3A61067A-E611-47CC-A09A-DD2365BD74C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AE9F0"/>
      <color rgb="FF1DB8D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3</xdr:row>
      <xdr:rowOff>161925</xdr:rowOff>
    </xdr:from>
    <xdr:to>
      <xdr:col>3</xdr:col>
      <xdr:colOff>742950</xdr:colOff>
      <xdr:row>8</xdr:row>
      <xdr:rowOff>46990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9DB1956-9903-4D25-84DB-E66DA568C5B9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114425" y="704850"/>
          <a:ext cx="3962400" cy="78994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9993-1C5F-4CF2-B941-4590258E54FC}">
  <sheetPr>
    <tabColor theme="0"/>
    <pageSetUpPr fitToPage="1"/>
  </sheetPr>
  <dimension ref="A1:G36"/>
  <sheetViews>
    <sheetView tabSelected="1" view="pageBreakPreview" zoomScaleNormal="100" zoomScaleSheetLayoutView="100" workbookViewId="0">
      <selection activeCell="J16" sqref="J16"/>
    </sheetView>
  </sheetViews>
  <sheetFormatPr baseColWidth="10" defaultRowHeight="14.25" x14ac:dyDescent="0.2"/>
  <cols>
    <col min="1" max="1" width="6.42578125" style="51" customWidth="1"/>
    <col min="2" max="2" width="35" style="51" customWidth="1"/>
    <col min="3" max="3" width="23.5703125" style="51" customWidth="1"/>
    <col min="4" max="4" width="23.5703125" style="50" customWidth="1"/>
    <col min="5" max="5" width="6.42578125" style="52" customWidth="1"/>
    <col min="6" max="6" width="11.28515625" style="50" customWidth="1"/>
    <col min="7" max="7" width="13.28515625" style="53" customWidth="1"/>
    <col min="8" max="256" width="11.42578125" style="51"/>
    <col min="257" max="257" width="6.42578125" style="51" customWidth="1"/>
    <col min="258" max="258" width="35" style="51" customWidth="1"/>
    <col min="259" max="260" width="23.5703125" style="51" customWidth="1"/>
    <col min="261" max="261" width="6.42578125" style="51" customWidth="1"/>
    <col min="262" max="262" width="11.28515625" style="51" customWidth="1"/>
    <col min="263" max="263" width="13.28515625" style="51" customWidth="1"/>
    <col min="264" max="512" width="11.42578125" style="51"/>
    <col min="513" max="513" width="6.42578125" style="51" customWidth="1"/>
    <col min="514" max="514" width="35" style="51" customWidth="1"/>
    <col min="515" max="516" width="23.5703125" style="51" customWidth="1"/>
    <col min="517" max="517" width="6.42578125" style="51" customWidth="1"/>
    <col min="518" max="518" width="11.28515625" style="51" customWidth="1"/>
    <col min="519" max="519" width="13.28515625" style="51" customWidth="1"/>
    <col min="520" max="768" width="11.42578125" style="51"/>
    <col min="769" max="769" width="6.42578125" style="51" customWidth="1"/>
    <col min="770" max="770" width="35" style="51" customWidth="1"/>
    <col min="771" max="772" width="23.5703125" style="51" customWidth="1"/>
    <col min="773" max="773" width="6.42578125" style="51" customWidth="1"/>
    <col min="774" max="774" width="11.28515625" style="51" customWidth="1"/>
    <col min="775" max="775" width="13.28515625" style="51" customWidth="1"/>
    <col min="776" max="1024" width="11.42578125" style="51"/>
    <col min="1025" max="1025" width="6.42578125" style="51" customWidth="1"/>
    <col min="1026" max="1026" width="35" style="51" customWidth="1"/>
    <col min="1027" max="1028" width="23.5703125" style="51" customWidth="1"/>
    <col min="1029" max="1029" width="6.42578125" style="51" customWidth="1"/>
    <col min="1030" max="1030" width="11.28515625" style="51" customWidth="1"/>
    <col min="1031" max="1031" width="13.28515625" style="51" customWidth="1"/>
    <col min="1032" max="1280" width="11.42578125" style="51"/>
    <col min="1281" max="1281" width="6.42578125" style="51" customWidth="1"/>
    <col min="1282" max="1282" width="35" style="51" customWidth="1"/>
    <col min="1283" max="1284" width="23.5703125" style="51" customWidth="1"/>
    <col min="1285" max="1285" width="6.42578125" style="51" customWidth="1"/>
    <col min="1286" max="1286" width="11.28515625" style="51" customWidth="1"/>
    <col min="1287" max="1287" width="13.28515625" style="51" customWidth="1"/>
    <col min="1288" max="1536" width="11.42578125" style="51"/>
    <col min="1537" max="1537" width="6.42578125" style="51" customWidth="1"/>
    <col min="1538" max="1538" width="35" style="51" customWidth="1"/>
    <col min="1539" max="1540" width="23.5703125" style="51" customWidth="1"/>
    <col min="1541" max="1541" width="6.42578125" style="51" customWidth="1"/>
    <col min="1542" max="1542" width="11.28515625" style="51" customWidth="1"/>
    <col min="1543" max="1543" width="13.28515625" style="51" customWidth="1"/>
    <col min="1544" max="1792" width="11.42578125" style="51"/>
    <col min="1793" max="1793" width="6.42578125" style="51" customWidth="1"/>
    <col min="1794" max="1794" width="35" style="51" customWidth="1"/>
    <col min="1795" max="1796" width="23.5703125" style="51" customWidth="1"/>
    <col min="1797" max="1797" width="6.42578125" style="51" customWidth="1"/>
    <col min="1798" max="1798" width="11.28515625" style="51" customWidth="1"/>
    <col min="1799" max="1799" width="13.28515625" style="51" customWidth="1"/>
    <col min="1800" max="2048" width="11.42578125" style="51"/>
    <col min="2049" max="2049" width="6.42578125" style="51" customWidth="1"/>
    <col min="2050" max="2050" width="35" style="51" customWidth="1"/>
    <col min="2051" max="2052" width="23.5703125" style="51" customWidth="1"/>
    <col min="2053" max="2053" width="6.42578125" style="51" customWidth="1"/>
    <col min="2054" max="2054" width="11.28515625" style="51" customWidth="1"/>
    <col min="2055" max="2055" width="13.28515625" style="51" customWidth="1"/>
    <col min="2056" max="2304" width="11.42578125" style="51"/>
    <col min="2305" max="2305" width="6.42578125" style="51" customWidth="1"/>
    <col min="2306" max="2306" width="35" style="51" customWidth="1"/>
    <col min="2307" max="2308" width="23.5703125" style="51" customWidth="1"/>
    <col min="2309" max="2309" width="6.42578125" style="51" customWidth="1"/>
    <col min="2310" max="2310" width="11.28515625" style="51" customWidth="1"/>
    <col min="2311" max="2311" width="13.28515625" style="51" customWidth="1"/>
    <col min="2312" max="2560" width="11.42578125" style="51"/>
    <col min="2561" max="2561" width="6.42578125" style="51" customWidth="1"/>
    <col min="2562" max="2562" width="35" style="51" customWidth="1"/>
    <col min="2563" max="2564" width="23.5703125" style="51" customWidth="1"/>
    <col min="2565" max="2565" width="6.42578125" style="51" customWidth="1"/>
    <col min="2566" max="2566" width="11.28515625" style="51" customWidth="1"/>
    <col min="2567" max="2567" width="13.28515625" style="51" customWidth="1"/>
    <col min="2568" max="2816" width="11.42578125" style="51"/>
    <col min="2817" max="2817" width="6.42578125" style="51" customWidth="1"/>
    <col min="2818" max="2818" width="35" style="51" customWidth="1"/>
    <col min="2819" max="2820" width="23.5703125" style="51" customWidth="1"/>
    <col min="2821" max="2821" width="6.42578125" style="51" customWidth="1"/>
    <col min="2822" max="2822" width="11.28515625" style="51" customWidth="1"/>
    <col min="2823" max="2823" width="13.28515625" style="51" customWidth="1"/>
    <col min="2824" max="3072" width="11.42578125" style="51"/>
    <col min="3073" max="3073" width="6.42578125" style="51" customWidth="1"/>
    <col min="3074" max="3074" width="35" style="51" customWidth="1"/>
    <col min="3075" max="3076" width="23.5703125" style="51" customWidth="1"/>
    <col min="3077" max="3077" width="6.42578125" style="51" customWidth="1"/>
    <col min="3078" max="3078" width="11.28515625" style="51" customWidth="1"/>
    <col min="3079" max="3079" width="13.28515625" style="51" customWidth="1"/>
    <col min="3080" max="3328" width="11.42578125" style="51"/>
    <col min="3329" max="3329" width="6.42578125" style="51" customWidth="1"/>
    <col min="3330" max="3330" width="35" style="51" customWidth="1"/>
    <col min="3331" max="3332" width="23.5703125" style="51" customWidth="1"/>
    <col min="3333" max="3333" width="6.42578125" style="51" customWidth="1"/>
    <col min="3334" max="3334" width="11.28515625" style="51" customWidth="1"/>
    <col min="3335" max="3335" width="13.28515625" style="51" customWidth="1"/>
    <col min="3336" max="3584" width="11.42578125" style="51"/>
    <col min="3585" max="3585" width="6.42578125" style="51" customWidth="1"/>
    <col min="3586" max="3586" width="35" style="51" customWidth="1"/>
    <col min="3587" max="3588" width="23.5703125" style="51" customWidth="1"/>
    <col min="3589" max="3589" width="6.42578125" style="51" customWidth="1"/>
    <col min="3590" max="3590" width="11.28515625" style="51" customWidth="1"/>
    <col min="3591" max="3591" width="13.28515625" style="51" customWidth="1"/>
    <col min="3592" max="3840" width="11.42578125" style="51"/>
    <col min="3841" max="3841" width="6.42578125" style="51" customWidth="1"/>
    <col min="3842" max="3842" width="35" style="51" customWidth="1"/>
    <col min="3843" max="3844" width="23.5703125" style="51" customWidth="1"/>
    <col min="3845" max="3845" width="6.42578125" style="51" customWidth="1"/>
    <col min="3846" max="3846" width="11.28515625" style="51" customWidth="1"/>
    <col min="3847" max="3847" width="13.28515625" style="51" customWidth="1"/>
    <col min="3848" max="4096" width="11.42578125" style="51"/>
    <col min="4097" max="4097" width="6.42578125" style="51" customWidth="1"/>
    <col min="4098" max="4098" width="35" style="51" customWidth="1"/>
    <col min="4099" max="4100" width="23.5703125" style="51" customWidth="1"/>
    <col min="4101" max="4101" width="6.42578125" style="51" customWidth="1"/>
    <col min="4102" max="4102" width="11.28515625" style="51" customWidth="1"/>
    <col min="4103" max="4103" width="13.28515625" style="51" customWidth="1"/>
    <col min="4104" max="4352" width="11.42578125" style="51"/>
    <col min="4353" max="4353" width="6.42578125" style="51" customWidth="1"/>
    <col min="4354" max="4354" width="35" style="51" customWidth="1"/>
    <col min="4355" max="4356" width="23.5703125" style="51" customWidth="1"/>
    <col min="4357" max="4357" width="6.42578125" style="51" customWidth="1"/>
    <col min="4358" max="4358" width="11.28515625" style="51" customWidth="1"/>
    <col min="4359" max="4359" width="13.28515625" style="51" customWidth="1"/>
    <col min="4360" max="4608" width="11.42578125" style="51"/>
    <col min="4609" max="4609" width="6.42578125" style="51" customWidth="1"/>
    <col min="4610" max="4610" width="35" style="51" customWidth="1"/>
    <col min="4611" max="4612" width="23.5703125" style="51" customWidth="1"/>
    <col min="4613" max="4613" width="6.42578125" style="51" customWidth="1"/>
    <col min="4614" max="4614" width="11.28515625" style="51" customWidth="1"/>
    <col min="4615" max="4615" width="13.28515625" style="51" customWidth="1"/>
    <col min="4616" max="4864" width="11.42578125" style="51"/>
    <col min="4865" max="4865" width="6.42578125" style="51" customWidth="1"/>
    <col min="4866" max="4866" width="35" style="51" customWidth="1"/>
    <col min="4867" max="4868" width="23.5703125" style="51" customWidth="1"/>
    <col min="4869" max="4869" width="6.42578125" style="51" customWidth="1"/>
    <col min="4870" max="4870" width="11.28515625" style="51" customWidth="1"/>
    <col min="4871" max="4871" width="13.28515625" style="51" customWidth="1"/>
    <col min="4872" max="5120" width="11.42578125" style="51"/>
    <col min="5121" max="5121" width="6.42578125" style="51" customWidth="1"/>
    <col min="5122" max="5122" width="35" style="51" customWidth="1"/>
    <col min="5123" max="5124" width="23.5703125" style="51" customWidth="1"/>
    <col min="5125" max="5125" width="6.42578125" style="51" customWidth="1"/>
    <col min="5126" max="5126" width="11.28515625" style="51" customWidth="1"/>
    <col min="5127" max="5127" width="13.28515625" style="51" customWidth="1"/>
    <col min="5128" max="5376" width="11.42578125" style="51"/>
    <col min="5377" max="5377" width="6.42578125" style="51" customWidth="1"/>
    <col min="5378" max="5378" width="35" style="51" customWidth="1"/>
    <col min="5379" max="5380" width="23.5703125" style="51" customWidth="1"/>
    <col min="5381" max="5381" width="6.42578125" style="51" customWidth="1"/>
    <col min="5382" max="5382" width="11.28515625" style="51" customWidth="1"/>
    <col min="5383" max="5383" width="13.28515625" style="51" customWidth="1"/>
    <col min="5384" max="5632" width="11.42578125" style="51"/>
    <col min="5633" max="5633" width="6.42578125" style="51" customWidth="1"/>
    <col min="5634" max="5634" width="35" style="51" customWidth="1"/>
    <col min="5635" max="5636" width="23.5703125" style="51" customWidth="1"/>
    <col min="5637" max="5637" width="6.42578125" style="51" customWidth="1"/>
    <col min="5638" max="5638" width="11.28515625" style="51" customWidth="1"/>
    <col min="5639" max="5639" width="13.28515625" style="51" customWidth="1"/>
    <col min="5640" max="5888" width="11.42578125" style="51"/>
    <col min="5889" max="5889" width="6.42578125" style="51" customWidth="1"/>
    <col min="5890" max="5890" width="35" style="51" customWidth="1"/>
    <col min="5891" max="5892" width="23.5703125" style="51" customWidth="1"/>
    <col min="5893" max="5893" width="6.42578125" style="51" customWidth="1"/>
    <col min="5894" max="5894" width="11.28515625" style="51" customWidth="1"/>
    <col min="5895" max="5895" width="13.28515625" style="51" customWidth="1"/>
    <col min="5896" max="6144" width="11.42578125" style="51"/>
    <col min="6145" max="6145" width="6.42578125" style="51" customWidth="1"/>
    <col min="6146" max="6146" width="35" style="51" customWidth="1"/>
    <col min="6147" max="6148" width="23.5703125" style="51" customWidth="1"/>
    <col min="6149" max="6149" width="6.42578125" style="51" customWidth="1"/>
    <col min="6150" max="6150" width="11.28515625" style="51" customWidth="1"/>
    <col min="6151" max="6151" width="13.28515625" style="51" customWidth="1"/>
    <col min="6152" max="6400" width="11.42578125" style="51"/>
    <col min="6401" max="6401" width="6.42578125" style="51" customWidth="1"/>
    <col min="6402" max="6402" width="35" style="51" customWidth="1"/>
    <col min="6403" max="6404" width="23.5703125" style="51" customWidth="1"/>
    <col min="6405" max="6405" width="6.42578125" style="51" customWidth="1"/>
    <col min="6406" max="6406" width="11.28515625" style="51" customWidth="1"/>
    <col min="6407" max="6407" width="13.28515625" style="51" customWidth="1"/>
    <col min="6408" max="6656" width="11.42578125" style="51"/>
    <col min="6657" max="6657" width="6.42578125" style="51" customWidth="1"/>
    <col min="6658" max="6658" width="35" style="51" customWidth="1"/>
    <col min="6659" max="6660" width="23.5703125" style="51" customWidth="1"/>
    <col min="6661" max="6661" width="6.42578125" style="51" customWidth="1"/>
    <col min="6662" max="6662" width="11.28515625" style="51" customWidth="1"/>
    <col min="6663" max="6663" width="13.28515625" style="51" customWidth="1"/>
    <col min="6664" max="6912" width="11.42578125" style="51"/>
    <col min="6913" max="6913" width="6.42578125" style="51" customWidth="1"/>
    <col min="6914" max="6914" width="35" style="51" customWidth="1"/>
    <col min="6915" max="6916" width="23.5703125" style="51" customWidth="1"/>
    <col min="6917" max="6917" width="6.42578125" style="51" customWidth="1"/>
    <col min="6918" max="6918" width="11.28515625" style="51" customWidth="1"/>
    <col min="6919" max="6919" width="13.28515625" style="51" customWidth="1"/>
    <col min="6920" max="7168" width="11.42578125" style="51"/>
    <col min="7169" max="7169" width="6.42578125" style="51" customWidth="1"/>
    <col min="7170" max="7170" width="35" style="51" customWidth="1"/>
    <col min="7171" max="7172" width="23.5703125" style="51" customWidth="1"/>
    <col min="7173" max="7173" width="6.42578125" style="51" customWidth="1"/>
    <col min="7174" max="7174" width="11.28515625" style="51" customWidth="1"/>
    <col min="7175" max="7175" width="13.28515625" style="51" customWidth="1"/>
    <col min="7176" max="7424" width="11.42578125" style="51"/>
    <col min="7425" max="7425" width="6.42578125" style="51" customWidth="1"/>
    <col min="7426" max="7426" width="35" style="51" customWidth="1"/>
    <col min="7427" max="7428" width="23.5703125" style="51" customWidth="1"/>
    <col min="7429" max="7429" width="6.42578125" style="51" customWidth="1"/>
    <col min="7430" max="7430" width="11.28515625" style="51" customWidth="1"/>
    <col min="7431" max="7431" width="13.28515625" style="51" customWidth="1"/>
    <col min="7432" max="7680" width="11.42578125" style="51"/>
    <col min="7681" max="7681" width="6.42578125" style="51" customWidth="1"/>
    <col min="7682" max="7682" width="35" style="51" customWidth="1"/>
    <col min="7683" max="7684" width="23.5703125" style="51" customWidth="1"/>
    <col min="7685" max="7685" width="6.42578125" style="51" customWidth="1"/>
    <col min="7686" max="7686" width="11.28515625" style="51" customWidth="1"/>
    <col min="7687" max="7687" width="13.28515625" style="51" customWidth="1"/>
    <col min="7688" max="7936" width="11.42578125" style="51"/>
    <col min="7937" max="7937" width="6.42578125" style="51" customWidth="1"/>
    <col min="7938" max="7938" width="35" style="51" customWidth="1"/>
    <col min="7939" max="7940" width="23.5703125" style="51" customWidth="1"/>
    <col min="7941" max="7941" width="6.42578125" style="51" customWidth="1"/>
    <col min="7942" max="7942" width="11.28515625" style="51" customWidth="1"/>
    <col min="7943" max="7943" width="13.28515625" style="51" customWidth="1"/>
    <col min="7944" max="8192" width="11.42578125" style="51"/>
    <col min="8193" max="8193" width="6.42578125" style="51" customWidth="1"/>
    <col min="8194" max="8194" width="35" style="51" customWidth="1"/>
    <col min="8195" max="8196" width="23.5703125" style="51" customWidth="1"/>
    <col min="8197" max="8197" width="6.42578125" style="51" customWidth="1"/>
    <col min="8198" max="8198" width="11.28515625" style="51" customWidth="1"/>
    <col min="8199" max="8199" width="13.28515625" style="51" customWidth="1"/>
    <col min="8200" max="8448" width="11.42578125" style="51"/>
    <col min="8449" max="8449" width="6.42578125" style="51" customWidth="1"/>
    <col min="8450" max="8450" width="35" style="51" customWidth="1"/>
    <col min="8451" max="8452" width="23.5703125" style="51" customWidth="1"/>
    <col min="8453" max="8453" width="6.42578125" style="51" customWidth="1"/>
    <col min="8454" max="8454" width="11.28515625" style="51" customWidth="1"/>
    <col min="8455" max="8455" width="13.28515625" style="51" customWidth="1"/>
    <col min="8456" max="8704" width="11.42578125" style="51"/>
    <col min="8705" max="8705" width="6.42578125" style="51" customWidth="1"/>
    <col min="8706" max="8706" width="35" style="51" customWidth="1"/>
    <col min="8707" max="8708" width="23.5703125" style="51" customWidth="1"/>
    <col min="8709" max="8709" width="6.42578125" style="51" customWidth="1"/>
    <col min="8710" max="8710" width="11.28515625" style="51" customWidth="1"/>
    <col min="8711" max="8711" width="13.28515625" style="51" customWidth="1"/>
    <col min="8712" max="8960" width="11.42578125" style="51"/>
    <col min="8961" max="8961" width="6.42578125" style="51" customWidth="1"/>
    <col min="8962" max="8962" width="35" style="51" customWidth="1"/>
    <col min="8963" max="8964" width="23.5703125" style="51" customWidth="1"/>
    <col min="8965" max="8965" width="6.42578125" style="51" customWidth="1"/>
    <col min="8966" max="8966" width="11.28515625" style="51" customWidth="1"/>
    <col min="8967" max="8967" width="13.28515625" style="51" customWidth="1"/>
    <col min="8968" max="9216" width="11.42578125" style="51"/>
    <col min="9217" max="9217" width="6.42578125" style="51" customWidth="1"/>
    <col min="9218" max="9218" width="35" style="51" customWidth="1"/>
    <col min="9219" max="9220" width="23.5703125" style="51" customWidth="1"/>
    <col min="9221" max="9221" width="6.42578125" style="51" customWidth="1"/>
    <col min="9222" max="9222" width="11.28515625" style="51" customWidth="1"/>
    <col min="9223" max="9223" width="13.28515625" style="51" customWidth="1"/>
    <col min="9224" max="9472" width="11.42578125" style="51"/>
    <col min="9473" max="9473" width="6.42578125" style="51" customWidth="1"/>
    <col min="9474" max="9474" width="35" style="51" customWidth="1"/>
    <col min="9475" max="9476" width="23.5703125" style="51" customWidth="1"/>
    <col min="9477" max="9477" width="6.42578125" style="51" customWidth="1"/>
    <col min="9478" max="9478" width="11.28515625" style="51" customWidth="1"/>
    <col min="9479" max="9479" width="13.28515625" style="51" customWidth="1"/>
    <col min="9480" max="9728" width="11.42578125" style="51"/>
    <col min="9729" max="9729" width="6.42578125" style="51" customWidth="1"/>
    <col min="9730" max="9730" width="35" style="51" customWidth="1"/>
    <col min="9731" max="9732" width="23.5703125" style="51" customWidth="1"/>
    <col min="9733" max="9733" width="6.42578125" style="51" customWidth="1"/>
    <col min="9734" max="9734" width="11.28515625" style="51" customWidth="1"/>
    <col min="9735" max="9735" width="13.28515625" style="51" customWidth="1"/>
    <col min="9736" max="9984" width="11.42578125" style="51"/>
    <col min="9985" max="9985" width="6.42578125" style="51" customWidth="1"/>
    <col min="9986" max="9986" width="35" style="51" customWidth="1"/>
    <col min="9987" max="9988" width="23.5703125" style="51" customWidth="1"/>
    <col min="9989" max="9989" width="6.42578125" style="51" customWidth="1"/>
    <col min="9990" max="9990" width="11.28515625" style="51" customWidth="1"/>
    <col min="9991" max="9991" width="13.28515625" style="51" customWidth="1"/>
    <col min="9992" max="10240" width="11.42578125" style="51"/>
    <col min="10241" max="10241" width="6.42578125" style="51" customWidth="1"/>
    <col min="10242" max="10242" width="35" style="51" customWidth="1"/>
    <col min="10243" max="10244" width="23.5703125" style="51" customWidth="1"/>
    <col min="10245" max="10245" width="6.42578125" style="51" customWidth="1"/>
    <col min="10246" max="10246" width="11.28515625" style="51" customWidth="1"/>
    <col min="10247" max="10247" width="13.28515625" style="51" customWidth="1"/>
    <col min="10248" max="10496" width="11.42578125" style="51"/>
    <col min="10497" max="10497" width="6.42578125" style="51" customWidth="1"/>
    <col min="10498" max="10498" width="35" style="51" customWidth="1"/>
    <col min="10499" max="10500" width="23.5703125" style="51" customWidth="1"/>
    <col min="10501" max="10501" width="6.42578125" style="51" customWidth="1"/>
    <col min="10502" max="10502" width="11.28515625" style="51" customWidth="1"/>
    <col min="10503" max="10503" width="13.28515625" style="51" customWidth="1"/>
    <col min="10504" max="10752" width="11.42578125" style="51"/>
    <col min="10753" max="10753" width="6.42578125" style="51" customWidth="1"/>
    <col min="10754" max="10754" width="35" style="51" customWidth="1"/>
    <col min="10755" max="10756" width="23.5703125" style="51" customWidth="1"/>
    <col min="10757" max="10757" width="6.42578125" style="51" customWidth="1"/>
    <col min="10758" max="10758" width="11.28515625" style="51" customWidth="1"/>
    <col min="10759" max="10759" width="13.28515625" style="51" customWidth="1"/>
    <col min="10760" max="11008" width="11.42578125" style="51"/>
    <col min="11009" max="11009" width="6.42578125" style="51" customWidth="1"/>
    <col min="11010" max="11010" width="35" style="51" customWidth="1"/>
    <col min="11011" max="11012" width="23.5703125" style="51" customWidth="1"/>
    <col min="11013" max="11013" width="6.42578125" style="51" customWidth="1"/>
    <col min="11014" max="11014" width="11.28515625" style="51" customWidth="1"/>
    <col min="11015" max="11015" width="13.28515625" style="51" customWidth="1"/>
    <col min="11016" max="11264" width="11.42578125" style="51"/>
    <col min="11265" max="11265" width="6.42578125" style="51" customWidth="1"/>
    <col min="11266" max="11266" width="35" style="51" customWidth="1"/>
    <col min="11267" max="11268" width="23.5703125" style="51" customWidth="1"/>
    <col min="11269" max="11269" width="6.42578125" style="51" customWidth="1"/>
    <col min="11270" max="11270" width="11.28515625" style="51" customWidth="1"/>
    <col min="11271" max="11271" width="13.28515625" style="51" customWidth="1"/>
    <col min="11272" max="11520" width="11.42578125" style="51"/>
    <col min="11521" max="11521" width="6.42578125" style="51" customWidth="1"/>
    <col min="11522" max="11522" width="35" style="51" customWidth="1"/>
    <col min="11523" max="11524" width="23.5703125" style="51" customWidth="1"/>
    <col min="11525" max="11525" width="6.42578125" style="51" customWidth="1"/>
    <col min="11526" max="11526" width="11.28515625" style="51" customWidth="1"/>
    <col min="11527" max="11527" width="13.28515625" style="51" customWidth="1"/>
    <col min="11528" max="11776" width="11.42578125" style="51"/>
    <col min="11777" max="11777" width="6.42578125" style="51" customWidth="1"/>
    <col min="11778" max="11778" width="35" style="51" customWidth="1"/>
    <col min="11779" max="11780" width="23.5703125" style="51" customWidth="1"/>
    <col min="11781" max="11781" width="6.42578125" style="51" customWidth="1"/>
    <col min="11782" max="11782" width="11.28515625" style="51" customWidth="1"/>
    <col min="11783" max="11783" width="13.28515625" style="51" customWidth="1"/>
    <col min="11784" max="12032" width="11.42578125" style="51"/>
    <col min="12033" max="12033" width="6.42578125" style="51" customWidth="1"/>
    <col min="12034" max="12034" width="35" style="51" customWidth="1"/>
    <col min="12035" max="12036" width="23.5703125" style="51" customWidth="1"/>
    <col min="12037" max="12037" width="6.42578125" style="51" customWidth="1"/>
    <col min="12038" max="12038" width="11.28515625" style="51" customWidth="1"/>
    <col min="12039" max="12039" width="13.28515625" style="51" customWidth="1"/>
    <col min="12040" max="12288" width="11.42578125" style="51"/>
    <col min="12289" max="12289" width="6.42578125" style="51" customWidth="1"/>
    <col min="12290" max="12290" width="35" style="51" customWidth="1"/>
    <col min="12291" max="12292" width="23.5703125" style="51" customWidth="1"/>
    <col min="12293" max="12293" width="6.42578125" style="51" customWidth="1"/>
    <col min="12294" max="12294" width="11.28515625" style="51" customWidth="1"/>
    <col min="12295" max="12295" width="13.28515625" style="51" customWidth="1"/>
    <col min="12296" max="12544" width="11.42578125" style="51"/>
    <col min="12545" max="12545" width="6.42578125" style="51" customWidth="1"/>
    <col min="12546" max="12546" width="35" style="51" customWidth="1"/>
    <col min="12547" max="12548" width="23.5703125" style="51" customWidth="1"/>
    <col min="12549" max="12549" width="6.42578125" style="51" customWidth="1"/>
    <col min="12550" max="12550" width="11.28515625" style="51" customWidth="1"/>
    <col min="12551" max="12551" width="13.28515625" style="51" customWidth="1"/>
    <col min="12552" max="12800" width="11.42578125" style="51"/>
    <col min="12801" max="12801" width="6.42578125" style="51" customWidth="1"/>
    <col min="12802" max="12802" width="35" style="51" customWidth="1"/>
    <col min="12803" max="12804" width="23.5703125" style="51" customWidth="1"/>
    <col min="12805" max="12805" width="6.42578125" style="51" customWidth="1"/>
    <col min="12806" max="12806" width="11.28515625" style="51" customWidth="1"/>
    <col min="12807" max="12807" width="13.28515625" style="51" customWidth="1"/>
    <col min="12808" max="13056" width="11.42578125" style="51"/>
    <col min="13057" max="13057" width="6.42578125" style="51" customWidth="1"/>
    <col min="13058" max="13058" width="35" style="51" customWidth="1"/>
    <col min="13059" max="13060" width="23.5703125" style="51" customWidth="1"/>
    <col min="13061" max="13061" width="6.42578125" style="51" customWidth="1"/>
    <col min="13062" max="13062" width="11.28515625" style="51" customWidth="1"/>
    <col min="13063" max="13063" width="13.28515625" style="51" customWidth="1"/>
    <col min="13064" max="13312" width="11.42578125" style="51"/>
    <col min="13313" max="13313" width="6.42578125" style="51" customWidth="1"/>
    <col min="13314" max="13314" width="35" style="51" customWidth="1"/>
    <col min="13315" max="13316" width="23.5703125" style="51" customWidth="1"/>
    <col min="13317" max="13317" width="6.42578125" style="51" customWidth="1"/>
    <col min="13318" max="13318" width="11.28515625" style="51" customWidth="1"/>
    <col min="13319" max="13319" width="13.28515625" style="51" customWidth="1"/>
    <col min="13320" max="13568" width="11.42578125" style="51"/>
    <col min="13569" max="13569" width="6.42578125" style="51" customWidth="1"/>
    <col min="13570" max="13570" width="35" style="51" customWidth="1"/>
    <col min="13571" max="13572" width="23.5703125" style="51" customWidth="1"/>
    <col min="13573" max="13573" width="6.42578125" style="51" customWidth="1"/>
    <col min="13574" max="13574" width="11.28515625" style="51" customWidth="1"/>
    <col min="13575" max="13575" width="13.28515625" style="51" customWidth="1"/>
    <col min="13576" max="13824" width="11.42578125" style="51"/>
    <col min="13825" max="13825" width="6.42578125" style="51" customWidth="1"/>
    <col min="13826" max="13826" width="35" style="51" customWidth="1"/>
    <col min="13827" max="13828" width="23.5703125" style="51" customWidth="1"/>
    <col min="13829" max="13829" width="6.42578125" style="51" customWidth="1"/>
    <col min="13830" max="13830" width="11.28515625" style="51" customWidth="1"/>
    <col min="13831" max="13831" width="13.28515625" style="51" customWidth="1"/>
    <col min="13832" max="14080" width="11.42578125" style="51"/>
    <col min="14081" max="14081" width="6.42578125" style="51" customWidth="1"/>
    <col min="14082" max="14082" width="35" style="51" customWidth="1"/>
    <col min="14083" max="14084" width="23.5703125" style="51" customWidth="1"/>
    <col min="14085" max="14085" width="6.42578125" style="51" customWidth="1"/>
    <col min="14086" max="14086" width="11.28515625" style="51" customWidth="1"/>
    <col min="14087" max="14087" width="13.28515625" style="51" customWidth="1"/>
    <col min="14088" max="14336" width="11.42578125" style="51"/>
    <col min="14337" max="14337" width="6.42578125" style="51" customWidth="1"/>
    <col min="14338" max="14338" width="35" style="51" customWidth="1"/>
    <col min="14339" max="14340" width="23.5703125" style="51" customWidth="1"/>
    <col min="14341" max="14341" width="6.42578125" style="51" customWidth="1"/>
    <col min="14342" max="14342" width="11.28515625" style="51" customWidth="1"/>
    <col min="14343" max="14343" width="13.28515625" style="51" customWidth="1"/>
    <col min="14344" max="14592" width="11.42578125" style="51"/>
    <col min="14593" max="14593" width="6.42578125" style="51" customWidth="1"/>
    <col min="14594" max="14594" width="35" style="51" customWidth="1"/>
    <col min="14595" max="14596" width="23.5703125" style="51" customWidth="1"/>
    <col min="14597" max="14597" width="6.42578125" style="51" customWidth="1"/>
    <col min="14598" max="14598" width="11.28515625" style="51" customWidth="1"/>
    <col min="14599" max="14599" width="13.28515625" style="51" customWidth="1"/>
    <col min="14600" max="14848" width="11.42578125" style="51"/>
    <col min="14849" max="14849" width="6.42578125" style="51" customWidth="1"/>
    <col min="14850" max="14850" width="35" style="51" customWidth="1"/>
    <col min="14851" max="14852" width="23.5703125" style="51" customWidth="1"/>
    <col min="14853" max="14853" width="6.42578125" style="51" customWidth="1"/>
    <col min="14854" max="14854" width="11.28515625" style="51" customWidth="1"/>
    <col min="14855" max="14855" width="13.28515625" style="51" customWidth="1"/>
    <col min="14856" max="15104" width="11.42578125" style="51"/>
    <col min="15105" max="15105" width="6.42578125" style="51" customWidth="1"/>
    <col min="15106" max="15106" width="35" style="51" customWidth="1"/>
    <col min="15107" max="15108" width="23.5703125" style="51" customWidth="1"/>
    <col min="15109" max="15109" width="6.42578125" style="51" customWidth="1"/>
    <col min="15110" max="15110" width="11.28515625" style="51" customWidth="1"/>
    <col min="15111" max="15111" width="13.28515625" style="51" customWidth="1"/>
    <col min="15112" max="15360" width="11.42578125" style="51"/>
    <col min="15361" max="15361" width="6.42578125" style="51" customWidth="1"/>
    <col min="15362" max="15362" width="35" style="51" customWidth="1"/>
    <col min="15363" max="15364" width="23.5703125" style="51" customWidth="1"/>
    <col min="15365" max="15365" width="6.42578125" style="51" customWidth="1"/>
    <col min="15366" max="15366" width="11.28515625" style="51" customWidth="1"/>
    <col min="15367" max="15367" width="13.28515625" style="51" customWidth="1"/>
    <col min="15368" max="15616" width="11.42578125" style="51"/>
    <col min="15617" max="15617" width="6.42578125" style="51" customWidth="1"/>
    <col min="15618" max="15618" width="35" style="51" customWidth="1"/>
    <col min="15619" max="15620" width="23.5703125" style="51" customWidth="1"/>
    <col min="15621" max="15621" width="6.42578125" style="51" customWidth="1"/>
    <col min="15622" max="15622" width="11.28515625" style="51" customWidth="1"/>
    <col min="15623" max="15623" width="13.28515625" style="51" customWidth="1"/>
    <col min="15624" max="15872" width="11.42578125" style="51"/>
    <col min="15873" max="15873" width="6.42578125" style="51" customWidth="1"/>
    <col min="15874" max="15874" width="35" style="51" customWidth="1"/>
    <col min="15875" max="15876" width="23.5703125" style="51" customWidth="1"/>
    <col min="15877" max="15877" width="6.42578125" style="51" customWidth="1"/>
    <col min="15878" max="15878" width="11.28515625" style="51" customWidth="1"/>
    <col min="15879" max="15879" width="13.28515625" style="51" customWidth="1"/>
    <col min="15880" max="16128" width="11.42578125" style="51"/>
    <col min="16129" max="16129" width="6.42578125" style="51" customWidth="1"/>
    <col min="16130" max="16130" width="35" style="51" customWidth="1"/>
    <col min="16131" max="16132" width="23.5703125" style="51" customWidth="1"/>
    <col min="16133" max="16133" width="6.42578125" style="51" customWidth="1"/>
    <col min="16134" max="16134" width="11.28515625" style="51" customWidth="1"/>
    <col min="16135" max="16135" width="13.28515625" style="51" customWidth="1"/>
    <col min="16136" max="16384" width="11.42578125" style="51"/>
  </cols>
  <sheetData>
    <row r="1" spans="1:5" x14ac:dyDescent="0.2">
      <c r="A1" s="60"/>
      <c r="B1" s="60"/>
      <c r="C1" s="60"/>
      <c r="D1" s="60"/>
      <c r="E1" s="60"/>
    </row>
    <row r="2" spans="1:5" x14ac:dyDescent="0.2">
      <c r="A2" s="60"/>
      <c r="B2" s="60"/>
      <c r="C2" s="60"/>
      <c r="D2" s="60"/>
      <c r="E2" s="60"/>
    </row>
    <row r="3" spans="1:5" x14ac:dyDescent="0.2">
      <c r="A3" s="60"/>
      <c r="B3" s="60"/>
      <c r="C3" s="60"/>
      <c r="D3" s="60"/>
      <c r="E3" s="60"/>
    </row>
    <row r="4" spans="1:5" x14ac:dyDescent="0.2">
      <c r="A4" s="60"/>
      <c r="B4" s="60"/>
      <c r="C4" s="60"/>
      <c r="D4" s="60"/>
      <c r="E4" s="60"/>
    </row>
    <row r="5" spans="1:5" x14ac:dyDescent="0.2">
      <c r="A5" s="60"/>
      <c r="B5" s="60"/>
      <c r="C5" s="60"/>
      <c r="D5" s="60"/>
      <c r="E5" s="60"/>
    </row>
    <row r="6" spans="1:5" x14ac:dyDescent="0.2">
      <c r="A6" s="60"/>
      <c r="B6" s="60"/>
      <c r="C6" s="60"/>
      <c r="D6" s="60"/>
      <c r="E6" s="60"/>
    </row>
    <row r="7" spans="1:5" x14ac:dyDescent="0.2">
      <c r="A7" s="60"/>
      <c r="B7" s="60"/>
      <c r="C7" s="60"/>
      <c r="D7" s="60"/>
      <c r="E7" s="60"/>
    </row>
    <row r="8" spans="1:5" x14ac:dyDescent="0.2">
      <c r="A8" s="60"/>
      <c r="B8" s="60"/>
      <c r="C8" s="60"/>
      <c r="D8" s="60"/>
      <c r="E8" s="60"/>
    </row>
    <row r="9" spans="1:5" x14ac:dyDescent="0.2">
      <c r="A9" s="60"/>
      <c r="B9" s="60"/>
      <c r="C9" s="60"/>
      <c r="D9" s="60"/>
      <c r="E9" s="60"/>
    </row>
    <row r="10" spans="1:5" x14ac:dyDescent="0.2">
      <c r="A10" s="60"/>
      <c r="B10" s="60"/>
      <c r="C10" s="60"/>
      <c r="D10" s="60"/>
      <c r="E10" s="60"/>
    </row>
    <row r="11" spans="1:5" x14ac:dyDescent="0.2">
      <c r="A11" s="60"/>
      <c r="B11" s="60"/>
      <c r="C11" s="60"/>
      <c r="D11" s="60"/>
      <c r="E11" s="60"/>
    </row>
    <row r="12" spans="1:5" ht="14.25" customHeight="1" x14ac:dyDescent="0.2">
      <c r="B12" s="61" t="s">
        <v>553</v>
      </c>
      <c r="C12" s="61"/>
      <c r="D12" s="62"/>
    </row>
    <row r="13" spans="1:5" x14ac:dyDescent="0.2">
      <c r="B13" s="61"/>
      <c r="C13" s="61"/>
      <c r="D13" s="62"/>
    </row>
    <row r="14" spans="1:5" x14ac:dyDescent="0.2">
      <c r="B14" s="61"/>
      <c r="C14" s="61"/>
      <c r="D14" s="62"/>
    </row>
    <row r="15" spans="1:5" x14ac:dyDescent="0.2">
      <c r="B15" s="61"/>
      <c r="C15" s="61"/>
      <c r="D15" s="62"/>
    </row>
    <row r="16" spans="1:5" x14ac:dyDescent="0.2">
      <c r="B16" s="61"/>
      <c r="C16" s="61"/>
      <c r="D16" s="62"/>
    </row>
    <row r="17" spans="2:4" x14ac:dyDescent="0.2">
      <c r="B17" s="61"/>
      <c r="C17" s="61"/>
      <c r="D17" s="62"/>
    </row>
    <row r="18" spans="2:4" x14ac:dyDescent="0.2">
      <c r="B18" s="61"/>
      <c r="C18" s="61"/>
      <c r="D18" s="62"/>
    </row>
    <row r="19" spans="2:4" x14ac:dyDescent="0.2">
      <c r="B19" s="61"/>
      <c r="C19" s="61"/>
      <c r="D19" s="62"/>
    </row>
    <row r="20" spans="2:4" x14ac:dyDescent="0.2">
      <c r="B20" s="61"/>
      <c r="C20" s="61"/>
      <c r="D20" s="62"/>
    </row>
    <row r="21" spans="2:4" x14ac:dyDescent="0.2">
      <c r="B21" s="61"/>
      <c r="C21" s="61"/>
      <c r="D21" s="62"/>
    </row>
    <row r="22" spans="2:4" x14ac:dyDescent="0.2">
      <c r="B22" s="61"/>
      <c r="C22" s="61"/>
      <c r="D22" s="62"/>
    </row>
    <row r="23" spans="2:4" x14ac:dyDescent="0.2">
      <c r="B23" s="61"/>
      <c r="C23" s="61"/>
      <c r="D23" s="62"/>
    </row>
    <row r="24" spans="2:4" x14ac:dyDescent="0.2">
      <c r="B24" s="61"/>
      <c r="C24" s="61"/>
      <c r="D24" s="62"/>
    </row>
    <row r="25" spans="2:4" x14ac:dyDescent="0.2">
      <c r="B25" s="61"/>
      <c r="C25" s="61"/>
      <c r="D25" s="62"/>
    </row>
    <row r="26" spans="2:4" x14ac:dyDescent="0.2">
      <c r="B26" s="61"/>
      <c r="C26" s="61"/>
      <c r="D26" s="62"/>
    </row>
    <row r="27" spans="2:4" x14ac:dyDescent="0.2">
      <c r="B27" s="61"/>
      <c r="C27" s="61"/>
      <c r="D27" s="62"/>
    </row>
    <row r="28" spans="2:4" x14ac:dyDescent="0.2">
      <c r="B28" s="61"/>
      <c r="C28" s="61"/>
      <c r="D28" s="62"/>
    </row>
    <row r="29" spans="2:4" x14ac:dyDescent="0.2">
      <c r="B29" s="61"/>
      <c r="C29" s="61"/>
      <c r="D29" s="62"/>
    </row>
    <row r="30" spans="2:4" x14ac:dyDescent="0.2">
      <c r="B30" s="61"/>
      <c r="C30" s="61"/>
      <c r="D30" s="62"/>
    </row>
    <row r="31" spans="2:4" ht="45.75" customHeight="1" x14ac:dyDescent="0.2"/>
    <row r="32" spans="2:4" ht="45.75" customHeight="1" x14ac:dyDescent="0.2">
      <c r="B32" s="63" t="s">
        <v>549</v>
      </c>
      <c r="C32" s="64"/>
      <c r="D32" s="65"/>
    </row>
    <row r="33" spans="2:4" ht="74.25" customHeight="1" x14ac:dyDescent="0.2">
      <c r="B33" s="66"/>
      <c r="C33" s="67"/>
      <c r="D33" s="67"/>
    </row>
    <row r="34" spans="2:4" ht="74.25" customHeight="1" x14ac:dyDescent="0.2">
      <c r="B34" s="68"/>
      <c r="C34" s="68"/>
      <c r="D34" s="68"/>
    </row>
    <row r="35" spans="2:4" ht="74.25" customHeight="1" x14ac:dyDescent="0.2">
      <c r="B35" s="59"/>
      <c r="C35" s="59"/>
      <c r="D35" s="59"/>
    </row>
    <row r="36" spans="2:4" ht="28.5" customHeight="1" x14ac:dyDescent="0.2"/>
  </sheetData>
  <mergeCells count="6">
    <mergeCell ref="B35:D35"/>
    <mergeCell ref="A1:E11"/>
    <mergeCell ref="B12:D30"/>
    <mergeCell ref="B32:D32"/>
    <mergeCell ref="B33:D33"/>
    <mergeCell ref="B34:D34"/>
  </mergeCells>
  <pageMargins left="0.7" right="0.7" top="0.75" bottom="0.75" header="0.3" footer="0.3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2"/>
  <sheetViews>
    <sheetView topLeftCell="F1" zoomScale="145" zoomScaleNormal="145" zoomScaleSheetLayoutView="100" workbookViewId="0">
      <selection activeCell="F240" sqref="F240:I242"/>
    </sheetView>
  </sheetViews>
  <sheetFormatPr baseColWidth="10" defaultColWidth="10.42578125" defaultRowHeight="12.75" x14ac:dyDescent="0.2"/>
  <cols>
    <col min="1" max="1" width="2.28515625" style="11" hidden="1" customWidth="1"/>
    <col min="2" max="2" width="2" style="11" hidden="1" customWidth="1"/>
    <col min="3" max="5" width="3.140625" style="11" hidden="1" customWidth="1"/>
    <col min="6" max="6" width="10.7109375" style="10" bestFit="1" customWidth="1"/>
    <col min="7" max="7" width="121.5703125" style="15" bestFit="1" customWidth="1"/>
    <col min="8" max="8" width="6.7109375" style="15" bestFit="1" customWidth="1"/>
    <col min="9" max="9" width="24.7109375" style="41" bestFit="1" customWidth="1"/>
    <col min="10" max="16384" width="10.42578125" style="15"/>
  </cols>
  <sheetData>
    <row r="1" spans="1:12" s="13" customFormat="1" x14ac:dyDescent="0.2">
      <c r="A1" s="11"/>
      <c r="B1" s="11"/>
      <c r="C1" s="11"/>
      <c r="D1" s="11"/>
      <c r="E1" s="11"/>
      <c r="F1" s="69" t="s">
        <v>73</v>
      </c>
      <c r="G1" s="69"/>
      <c r="H1" s="69"/>
      <c r="I1" s="69"/>
      <c r="J1" s="12"/>
    </row>
    <row r="2" spans="1:12" x14ac:dyDescent="0.2">
      <c r="F2" s="70" t="s">
        <v>43</v>
      </c>
      <c r="G2" s="70"/>
      <c r="H2" s="70"/>
      <c r="I2" s="70"/>
      <c r="J2" s="14"/>
      <c r="L2" s="16"/>
    </row>
    <row r="3" spans="1:12" x14ac:dyDescent="0.2">
      <c r="F3" s="1" t="s">
        <v>13</v>
      </c>
      <c r="G3" s="17" t="s">
        <v>0</v>
      </c>
      <c r="H3" s="18" t="s">
        <v>74</v>
      </c>
      <c r="I3" s="18" t="s">
        <v>6</v>
      </c>
      <c r="L3" s="16"/>
    </row>
    <row r="4" spans="1:12" x14ac:dyDescent="0.2">
      <c r="A4" s="11" t="s">
        <v>68</v>
      </c>
      <c r="B4" s="11">
        <v>1</v>
      </c>
      <c r="F4" s="2" t="str">
        <f>_xlfn.TEXTJOIN(".",TRUE,A4:E4)</f>
        <v>A.1</v>
      </c>
      <c r="G4" s="19" t="s">
        <v>45</v>
      </c>
      <c r="H4" s="20"/>
      <c r="I4" s="20"/>
      <c r="L4" s="16"/>
    </row>
    <row r="5" spans="1:12" x14ac:dyDescent="0.2">
      <c r="A5" s="11" t="str">
        <f t="shared" ref="A5:B7" si="0">A4</f>
        <v>A</v>
      </c>
      <c r="B5" s="11">
        <f t="shared" si="0"/>
        <v>1</v>
      </c>
      <c r="C5" s="11">
        <f>IF(C4=0,1,C4)</f>
        <v>1</v>
      </c>
      <c r="F5" s="3" t="str">
        <f t="shared" ref="F5:F64" si="1">_xlfn.TEXTJOIN(".",TRUE,A5:E5)</f>
        <v>A.1.1</v>
      </c>
      <c r="G5" s="21" t="s">
        <v>450</v>
      </c>
      <c r="H5" s="21"/>
      <c r="I5" s="22"/>
      <c r="L5" s="16"/>
    </row>
    <row r="6" spans="1:12" x14ac:dyDescent="0.2">
      <c r="A6" s="11" t="str">
        <f t="shared" si="0"/>
        <v>A</v>
      </c>
      <c r="B6" s="11">
        <f t="shared" si="0"/>
        <v>1</v>
      </c>
      <c r="C6" s="11">
        <f t="shared" ref="C6:D64" si="2">IF(C5=0,1,C5)</f>
        <v>1</v>
      </c>
      <c r="D6" s="11">
        <f>IF(D5=0,1,D5)</f>
        <v>1</v>
      </c>
      <c r="F6" s="4" t="str">
        <f t="shared" si="1"/>
        <v>A.1.1.1</v>
      </c>
      <c r="G6" s="23" t="s">
        <v>170</v>
      </c>
      <c r="H6" s="24" t="s">
        <v>2</v>
      </c>
      <c r="I6" s="25"/>
      <c r="L6" s="16"/>
    </row>
    <row r="7" spans="1:12" x14ac:dyDescent="0.2">
      <c r="A7" s="11" t="str">
        <f t="shared" si="0"/>
        <v>A</v>
      </c>
      <c r="B7" s="11">
        <f t="shared" si="0"/>
        <v>1</v>
      </c>
      <c r="C7" s="11">
        <f t="shared" si="2"/>
        <v>1</v>
      </c>
      <c r="D7" s="11">
        <f>IF(D6=0,1,D6)+1</f>
        <v>2</v>
      </c>
      <c r="F7" s="4" t="str">
        <f t="shared" si="1"/>
        <v>A.1.1.2</v>
      </c>
      <c r="G7" s="23" t="s">
        <v>171</v>
      </c>
      <c r="H7" s="24" t="s">
        <v>2</v>
      </c>
      <c r="I7" s="25"/>
      <c r="L7" s="16"/>
    </row>
    <row r="8" spans="1:12" x14ac:dyDescent="0.2">
      <c r="A8" s="11" t="str">
        <f t="shared" ref="A8:A64" si="3">A7</f>
        <v>A</v>
      </c>
      <c r="B8" s="11">
        <f t="shared" ref="B8:B64" si="4">B7</f>
        <v>1</v>
      </c>
      <c r="C8" s="11">
        <f t="shared" si="2"/>
        <v>1</v>
      </c>
      <c r="D8" s="11">
        <f t="shared" ref="D8:D16" si="5">IF(D7=0,1,D7)+1</f>
        <v>3</v>
      </c>
      <c r="F8" s="4" t="str">
        <f t="shared" si="1"/>
        <v>A.1.1.3</v>
      </c>
      <c r="G8" s="23" t="s">
        <v>172</v>
      </c>
      <c r="H8" s="24" t="s">
        <v>2</v>
      </c>
      <c r="I8" s="25"/>
      <c r="L8" s="16"/>
    </row>
    <row r="9" spans="1:12" x14ac:dyDescent="0.2">
      <c r="A9" s="11" t="str">
        <f>A8</f>
        <v>A</v>
      </c>
      <c r="B9" s="11">
        <f>B8</f>
        <v>1</v>
      </c>
      <c r="C9" s="11">
        <f>IF(C8=0,1,C8)</f>
        <v>1</v>
      </c>
      <c r="D9" s="11">
        <f>IF(D8=0,1,D8)+1</f>
        <v>4</v>
      </c>
      <c r="F9" s="4" t="str">
        <f t="shared" si="1"/>
        <v>A.1.1.4</v>
      </c>
      <c r="G9" s="23" t="s">
        <v>173</v>
      </c>
      <c r="H9" s="24" t="s">
        <v>2</v>
      </c>
      <c r="I9" s="25"/>
      <c r="L9" s="16"/>
    </row>
    <row r="10" spans="1:12" x14ac:dyDescent="0.2">
      <c r="A10" s="11" t="str">
        <f>A9</f>
        <v>A</v>
      </c>
      <c r="B10" s="11">
        <f>B9</f>
        <v>1</v>
      </c>
      <c r="C10" s="11">
        <f>IF(C9=0,1,C9)</f>
        <v>1</v>
      </c>
      <c r="D10" s="11">
        <f>IF(D9=0,1,D9)+1</f>
        <v>5</v>
      </c>
      <c r="F10" s="4" t="str">
        <f t="shared" si="1"/>
        <v>A.1.1.5</v>
      </c>
      <c r="G10" s="23" t="s">
        <v>174</v>
      </c>
      <c r="H10" s="24" t="s">
        <v>2</v>
      </c>
      <c r="I10" s="25"/>
      <c r="L10" s="16"/>
    </row>
    <row r="11" spans="1:12" x14ac:dyDescent="0.2">
      <c r="A11" s="11" t="str">
        <f t="shared" si="3"/>
        <v>A</v>
      </c>
      <c r="B11" s="11">
        <f t="shared" si="4"/>
        <v>1</v>
      </c>
      <c r="C11" s="11">
        <f t="shared" si="2"/>
        <v>1</v>
      </c>
      <c r="D11" s="11">
        <f t="shared" si="5"/>
        <v>6</v>
      </c>
      <c r="F11" s="4" t="str">
        <f t="shared" si="1"/>
        <v>A.1.1.6</v>
      </c>
      <c r="G11" s="23" t="s">
        <v>175</v>
      </c>
      <c r="H11" s="24" t="s">
        <v>2</v>
      </c>
      <c r="I11" s="25"/>
      <c r="L11" s="16"/>
    </row>
    <row r="12" spans="1:12" x14ac:dyDescent="0.2">
      <c r="A12" s="11" t="str">
        <f t="shared" si="3"/>
        <v>A</v>
      </c>
      <c r="B12" s="11">
        <f t="shared" si="4"/>
        <v>1</v>
      </c>
      <c r="C12" s="11">
        <f t="shared" si="2"/>
        <v>1</v>
      </c>
      <c r="D12" s="11">
        <f t="shared" si="5"/>
        <v>7</v>
      </c>
      <c r="F12" s="4" t="str">
        <f t="shared" si="1"/>
        <v>A.1.1.7</v>
      </c>
      <c r="G12" s="23" t="s">
        <v>176</v>
      </c>
      <c r="H12" s="24" t="s">
        <v>2</v>
      </c>
      <c r="I12" s="25"/>
      <c r="L12" s="16"/>
    </row>
    <row r="13" spans="1:12" x14ac:dyDescent="0.2">
      <c r="A13" s="11" t="str">
        <f t="shared" si="3"/>
        <v>A</v>
      </c>
      <c r="B13" s="11">
        <f t="shared" si="4"/>
        <v>1</v>
      </c>
      <c r="C13" s="11">
        <f t="shared" si="2"/>
        <v>1</v>
      </c>
      <c r="D13" s="11">
        <f t="shared" si="5"/>
        <v>8</v>
      </c>
      <c r="F13" s="4" t="str">
        <f t="shared" si="1"/>
        <v>A.1.1.8</v>
      </c>
      <c r="G13" s="23" t="s">
        <v>177</v>
      </c>
      <c r="H13" s="24" t="s">
        <v>2</v>
      </c>
      <c r="I13" s="25"/>
      <c r="L13" s="16"/>
    </row>
    <row r="14" spans="1:12" x14ac:dyDescent="0.2">
      <c r="A14" s="11" t="str">
        <f t="shared" si="3"/>
        <v>A</v>
      </c>
      <c r="B14" s="11">
        <f t="shared" si="4"/>
        <v>1</v>
      </c>
      <c r="C14" s="11">
        <f t="shared" si="2"/>
        <v>1</v>
      </c>
      <c r="D14" s="11">
        <f t="shared" si="5"/>
        <v>9</v>
      </c>
      <c r="F14" s="4" t="str">
        <f t="shared" si="1"/>
        <v>A.1.1.9</v>
      </c>
      <c r="G14" s="23" t="s">
        <v>178</v>
      </c>
      <c r="H14" s="24" t="s">
        <v>2</v>
      </c>
      <c r="I14" s="25"/>
      <c r="L14" s="16"/>
    </row>
    <row r="15" spans="1:12" x14ac:dyDescent="0.2">
      <c r="A15" s="11" t="str">
        <f t="shared" si="3"/>
        <v>A</v>
      </c>
      <c r="B15" s="11">
        <f t="shared" si="4"/>
        <v>1</v>
      </c>
      <c r="C15" s="11">
        <f t="shared" si="2"/>
        <v>1</v>
      </c>
      <c r="D15" s="11">
        <f t="shared" si="5"/>
        <v>10</v>
      </c>
      <c r="F15" s="4" t="str">
        <f t="shared" si="1"/>
        <v>A.1.1.10</v>
      </c>
      <c r="G15" s="23" t="s">
        <v>179</v>
      </c>
      <c r="H15" s="24" t="s">
        <v>2</v>
      </c>
      <c r="I15" s="25"/>
      <c r="L15" s="16"/>
    </row>
    <row r="16" spans="1:12" x14ac:dyDescent="0.2">
      <c r="A16" s="11" t="str">
        <f t="shared" si="3"/>
        <v>A</v>
      </c>
      <c r="B16" s="11">
        <f t="shared" si="4"/>
        <v>1</v>
      </c>
      <c r="C16" s="11">
        <f t="shared" si="2"/>
        <v>1</v>
      </c>
      <c r="D16" s="11">
        <f t="shared" si="5"/>
        <v>11</v>
      </c>
      <c r="F16" s="4" t="str">
        <f t="shared" si="1"/>
        <v>A.1.1.11</v>
      </c>
      <c r="G16" s="23" t="s">
        <v>180</v>
      </c>
      <c r="H16" s="24" t="s">
        <v>2</v>
      </c>
      <c r="I16" s="25"/>
      <c r="L16" s="16"/>
    </row>
    <row r="17" spans="1:12" x14ac:dyDescent="0.2">
      <c r="A17" s="11" t="str">
        <f>A16</f>
        <v>A</v>
      </c>
      <c r="B17" s="11">
        <f>B16</f>
        <v>1</v>
      </c>
      <c r="C17" s="11">
        <f>IF(C16=0,1,C16)+1</f>
        <v>2</v>
      </c>
      <c r="F17" s="3" t="str">
        <f t="shared" ref="F17:F28" si="6">_xlfn.TEXTJOIN(".",TRUE,A17:E17)</f>
        <v>A.1.2</v>
      </c>
      <c r="G17" s="21" t="s">
        <v>307</v>
      </c>
      <c r="H17" s="21"/>
      <c r="I17" s="22"/>
      <c r="L17" s="16"/>
    </row>
    <row r="18" spans="1:12" x14ac:dyDescent="0.2">
      <c r="A18" s="11" t="str">
        <f t="shared" ref="A18" si="7">A17</f>
        <v>A</v>
      </c>
      <c r="B18" s="11">
        <f t="shared" si="4"/>
        <v>1</v>
      </c>
      <c r="C18" s="11">
        <f t="shared" si="2"/>
        <v>2</v>
      </c>
      <c r="D18" s="11">
        <f t="shared" si="2"/>
        <v>1</v>
      </c>
      <c r="F18" s="5" t="str">
        <f t="shared" si="6"/>
        <v>A.1.2.1</v>
      </c>
      <c r="G18" s="26" t="s">
        <v>96</v>
      </c>
      <c r="H18" s="26"/>
      <c r="I18" s="27"/>
      <c r="L18" s="16"/>
    </row>
    <row r="19" spans="1:12" x14ac:dyDescent="0.2">
      <c r="A19" s="11" t="str">
        <f>A18</f>
        <v>A</v>
      </c>
      <c r="B19" s="11">
        <f>B18</f>
        <v>1</v>
      </c>
      <c r="C19" s="11">
        <f>IF(C17=0,1,C17)</f>
        <v>2</v>
      </c>
      <c r="D19" s="11">
        <f>IF(D18=0,1,D18)</f>
        <v>1</v>
      </c>
      <c r="E19" s="11">
        <f>E18+1</f>
        <v>1</v>
      </c>
      <c r="F19" s="4" t="str">
        <f t="shared" si="6"/>
        <v>A.1.2.1.1</v>
      </c>
      <c r="G19" s="23" t="s">
        <v>305</v>
      </c>
      <c r="H19" s="24" t="s">
        <v>2</v>
      </c>
      <c r="I19" s="25"/>
      <c r="L19" s="16"/>
    </row>
    <row r="20" spans="1:12" x14ac:dyDescent="0.2">
      <c r="A20" s="11" t="str">
        <f>A19</f>
        <v>A</v>
      </c>
      <c r="B20" s="11">
        <f>B19</f>
        <v>1</v>
      </c>
      <c r="C20" s="11">
        <f>IF(C19=0,1,C19)</f>
        <v>2</v>
      </c>
      <c r="D20" s="11">
        <f>IF(D19=0,1,D19)</f>
        <v>1</v>
      </c>
      <c r="E20" s="11">
        <f>E19+1</f>
        <v>2</v>
      </c>
      <c r="F20" s="4" t="str">
        <f t="shared" si="6"/>
        <v>A.1.2.1.2</v>
      </c>
      <c r="G20" s="23" t="s">
        <v>306</v>
      </c>
      <c r="H20" s="24" t="s">
        <v>2</v>
      </c>
      <c r="I20" s="25"/>
      <c r="L20" s="16"/>
    </row>
    <row r="21" spans="1:12" x14ac:dyDescent="0.2">
      <c r="A21" s="11" t="str">
        <f t="shared" ref="A21" si="8">A20</f>
        <v>A</v>
      </c>
      <c r="B21" s="11">
        <f t="shared" si="4"/>
        <v>1</v>
      </c>
      <c r="C21" s="11">
        <f t="shared" si="2"/>
        <v>2</v>
      </c>
      <c r="D21" s="11">
        <f t="shared" si="2"/>
        <v>1</v>
      </c>
      <c r="E21" s="11">
        <f t="shared" ref="E21" si="9">E20+1</f>
        <v>3</v>
      </c>
      <c r="F21" s="4" t="str">
        <f t="shared" si="6"/>
        <v>A.1.2.1.3</v>
      </c>
      <c r="G21" s="23" t="s">
        <v>306</v>
      </c>
      <c r="H21" s="24" t="s">
        <v>2</v>
      </c>
      <c r="I21" s="25"/>
      <c r="L21" s="16"/>
    </row>
    <row r="22" spans="1:12" x14ac:dyDescent="0.2">
      <c r="A22" s="11" t="str">
        <f>A21</f>
        <v>A</v>
      </c>
      <c r="B22" s="11">
        <f t="shared" si="4"/>
        <v>1</v>
      </c>
      <c r="C22" s="11">
        <f t="shared" si="2"/>
        <v>2</v>
      </c>
      <c r="D22" s="11">
        <f>IF(D19=0,1,D19)+1</f>
        <v>2</v>
      </c>
      <c r="F22" s="5" t="str">
        <f t="shared" si="6"/>
        <v>A.1.2.2</v>
      </c>
      <c r="G22" s="26" t="s">
        <v>95</v>
      </c>
      <c r="H22" s="26"/>
      <c r="I22" s="27"/>
      <c r="L22" s="16"/>
    </row>
    <row r="23" spans="1:12" x14ac:dyDescent="0.2">
      <c r="A23" s="11" t="str">
        <f t="shared" ref="A23" si="10">A22</f>
        <v>A</v>
      </c>
      <c r="B23" s="11">
        <f t="shared" si="4"/>
        <v>1</v>
      </c>
      <c r="C23" s="11">
        <f t="shared" si="2"/>
        <v>2</v>
      </c>
      <c r="D23" s="11">
        <f t="shared" si="2"/>
        <v>2</v>
      </c>
      <c r="E23" s="11">
        <f>1</f>
        <v>1</v>
      </c>
      <c r="F23" s="4" t="str">
        <f t="shared" si="6"/>
        <v>A.1.2.2.1</v>
      </c>
      <c r="G23" s="23" t="s">
        <v>188</v>
      </c>
      <c r="H23" s="24" t="s">
        <v>2</v>
      </c>
      <c r="I23" s="25"/>
      <c r="L23" s="16"/>
    </row>
    <row r="24" spans="1:12" x14ac:dyDescent="0.2">
      <c r="A24" s="11" t="str">
        <f t="shared" ref="A24" si="11">A23</f>
        <v>A</v>
      </c>
      <c r="B24" s="11">
        <f t="shared" si="4"/>
        <v>1</v>
      </c>
      <c r="C24" s="11">
        <f t="shared" si="2"/>
        <v>2</v>
      </c>
      <c r="D24" s="11">
        <f t="shared" si="2"/>
        <v>2</v>
      </c>
      <c r="E24" s="11">
        <f>E23+1</f>
        <v>2</v>
      </c>
      <c r="F24" s="4" t="str">
        <f t="shared" si="6"/>
        <v>A.1.2.2.2</v>
      </c>
      <c r="G24" s="23" t="s">
        <v>189</v>
      </c>
      <c r="H24" s="24" t="s">
        <v>2</v>
      </c>
      <c r="I24" s="25"/>
      <c r="L24" s="16"/>
    </row>
    <row r="25" spans="1:12" x14ac:dyDescent="0.2">
      <c r="A25" s="11" t="str">
        <f t="shared" ref="A25" si="12">A24</f>
        <v>A</v>
      </c>
      <c r="B25" s="11">
        <f t="shared" si="4"/>
        <v>1</v>
      </c>
      <c r="C25" s="11">
        <f t="shared" si="2"/>
        <v>2</v>
      </c>
      <c r="D25" s="11">
        <f t="shared" si="2"/>
        <v>2</v>
      </c>
      <c r="E25" s="11">
        <f t="shared" ref="E25:E28" si="13">E24+1</f>
        <v>3</v>
      </c>
      <c r="F25" s="4" t="str">
        <f t="shared" si="6"/>
        <v>A.1.2.2.3</v>
      </c>
      <c r="G25" s="23" t="s">
        <v>190</v>
      </c>
      <c r="H25" s="24" t="s">
        <v>2</v>
      </c>
      <c r="I25" s="25"/>
      <c r="L25" s="16"/>
    </row>
    <row r="26" spans="1:12" x14ac:dyDescent="0.2">
      <c r="A26" s="11" t="str">
        <f t="shared" ref="A26" si="14">A25</f>
        <v>A</v>
      </c>
      <c r="B26" s="11">
        <f t="shared" si="4"/>
        <v>1</v>
      </c>
      <c r="C26" s="11">
        <f t="shared" si="2"/>
        <v>2</v>
      </c>
      <c r="D26" s="11">
        <f t="shared" si="2"/>
        <v>2</v>
      </c>
      <c r="E26" s="11">
        <f t="shared" si="13"/>
        <v>4</v>
      </c>
      <c r="F26" s="4" t="str">
        <f t="shared" si="6"/>
        <v>A.1.2.2.4</v>
      </c>
      <c r="G26" s="23" t="s">
        <v>191</v>
      </c>
      <c r="H26" s="24" t="s">
        <v>2</v>
      </c>
      <c r="I26" s="25"/>
      <c r="L26" s="16"/>
    </row>
    <row r="27" spans="1:12" x14ac:dyDescent="0.2">
      <c r="A27" s="11" t="str">
        <f t="shared" ref="A27" si="15">A26</f>
        <v>A</v>
      </c>
      <c r="B27" s="11">
        <f t="shared" si="4"/>
        <v>1</v>
      </c>
      <c r="C27" s="11">
        <f t="shared" si="2"/>
        <v>2</v>
      </c>
      <c r="D27" s="11">
        <f t="shared" si="2"/>
        <v>2</v>
      </c>
      <c r="E27" s="11">
        <f t="shared" si="13"/>
        <v>5</v>
      </c>
      <c r="F27" s="4" t="str">
        <f t="shared" si="6"/>
        <v>A.1.2.2.5</v>
      </c>
      <c r="G27" s="23" t="s">
        <v>192</v>
      </c>
      <c r="H27" s="24" t="s">
        <v>2</v>
      </c>
      <c r="I27" s="25"/>
      <c r="L27" s="16"/>
    </row>
    <row r="28" spans="1:12" x14ac:dyDescent="0.2">
      <c r="A28" s="11" t="str">
        <f t="shared" ref="A28" si="16">A27</f>
        <v>A</v>
      </c>
      <c r="B28" s="11">
        <f t="shared" si="4"/>
        <v>1</v>
      </c>
      <c r="C28" s="11">
        <f t="shared" si="2"/>
        <v>2</v>
      </c>
      <c r="D28" s="11">
        <f t="shared" si="2"/>
        <v>2</v>
      </c>
      <c r="E28" s="11">
        <f t="shared" si="13"/>
        <v>6</v>
      </c>
      <c r="F28" s="4" t="str">
        <f t="shared" si="6"/>
        <v>A.1.2.2.6</v>
      </c>
      <c r="G28" s="23" t="s">
        <v>193</v>
      </c>
      <c r="H28" s="24" t="s">
        <v>2</v>
      </c>
      <c r="I28" s="25"/>
      <c r="L28" s="16"/>
    </row>
    <row r="29" spans="1:12" x14ac:dyDescent="0.2">
      <c r="A29" s="11" t="str">
        <f>A16</f>
        <v>A</v>
      </c>
      <c r="B29" s="11">
        <f>B16</f>
        <v>1</v>
      </c>
      <c r="C29" s="11">
        <f>IF(C28=0,1,C28)+1</f>
        <v>3</v>
      </c>
      <c r="F29" s="3" t="str">
        <f t="shared" si="1"/>
        <v>A.1.3</v>
      </c>
      <c r="G29" s="21" t="s">
        <v>8</v>
      </c>
      <c r="H29" s="21"/>
      <c r="I29" s="22"/>
      <c r="L29" s="16"/>
    </row>
    <row r="30" spans="1:12" x14ac:dyDescent="0.2">
      <c r="A30" s="11" t="str">
        <f t="shared" si="3"/>
        <v>A</v>
      </c>
      <c r="B30" s="11">
        <f t="shared" si="4"/>
        <v>1</v>
      </c>
      <c r="C30" s="11">
        <f t="shared" si="2"/>
        <v>3</v>
      </c>
      <c r="D30" s="11">
        <f t="shared" ref="D30:D46" si="17">IF(D29=0,1,D29)</f>
        <v>1</v>
      </c>
      <c r="F30" s="5" t="str">
        <f t="shared" si="1"/>
        <v>A.1.3.1</v>
      </c>
      <c r="G30" s="26" t="s">
        <v>96</v>
      </c>
      <c r="H30" s="26"/>
      <c r="I30" s="27"/>
      <c r="L30" s="16"/>
    </row>
    <row r="31" spans="1:12" x14ac:dyDescent="0.2">
      <c r="A31" s="11" t="str">
        <f t="shared" si="3"/>
        <v>A</v>
      </c>
      <c r="B31" s="11">
        <f t="shared" si="4"/>
        <v>1</v>
      </c>
      <c r="C31" s="11">
        <f t="shared" si="2"/>
        <v>3</v>
      </c>
      <c r="D31" s="11">
        <f t="shared" si="17"/>
        <v>1</v>
      </c>
      <c r="E31" s="11">
        <v>1</v>
      </c>
      <c r="F31" s="4" t="str">
        <f t="shared" si="1"/>
        <v>A.1.3.1.1</v>
      </c>
      <c r="G31" s="23" t="s">
        <v>181</v>
      </c>
      <c r="H31" s="24" t="s">
        <v>2</v>
      </c>
      <c r="I31" s="25"/>
      <c r="L31" s="16"/>
    </row>
    <row r="32" spans="1:12" x14ac:dyDescent="0.2">
      <c r="A32" s="11" t="str">
        <f t="shared" si="3"/>
        <v>A</v>
      </c>
      <c r="B32" s="11">
        <f t="shared" si="4"/>
        <v>1</v>
      </c>
      <c r="C32" s="11">
        <f t="shared" si="2"/>
        <v>3</v>
      </c>
      <c r="D32" s="11">
        <f t="shared" si="17"/>
        <v>1</v>
      </c>
      <c r="E32" s="11">
        <f>E31+1</f>
        <v>2</v>
      </c>
      <c r="F32" s="4" t="str">
        <f t="shared" si="1"/>
        <v>A.1.3.1.2</v>
      </c>
      <c r="G32" s="23" t="s">
        <v>182</v>
      </c>
      <c r="H32" s="24" t="s">
        <v>2</v>
      </c>
      <c r="I32" s="25"/>
      <c r="L32" s="16"/>
    </row>
    <row r="33" spans="1:12" x14ac:dyDescent="0.2">
      <c r="A33" s="11" t="str">
        <f>A32</f>
        <v>A</v>
      </c>
      <c r="B33" s="11">
        <f>B32</f>
        <v>1</v>
      </c>
      <c r="C33" s="11">
        <f t="shared" si="2"/>
        <v>3</v>
      </c>
      <c r="D33" s="11">
        <f t="shared" si="17"/>
        <v>1</v>
      </c>
      <c r="E33" s="11">
        <f>E32+1</f>
        <v>3</v>
      </c>
      <c r="F33" s="4" t="str">
        <f t="shared" si="1"/>
        <v>A.1.3.1.3</v>
      </c>
      <c r="G33" s="23" t="s">
        <v>183</v>
      </c>
      <c r="H33" s="24" t="s">
        <v>2</v>
      </c>
      <c r="I33" s="25"/>
      <c r="L33" s="16"/>
    </row>
    <row r="34" spans="1:12" x14ac:dyDescent="0.2">
      <c r="A34" s="11" t="str">
        <f t="shared" si="3"/>
        <v>A</v>
      </c>
      <c r="B34" s="11">
        <f t="shared" si="4"/>
        <v>1</v>
      </c>
      <c r="C34" s="11">
        <f t="shared" si="2"/>
        <v>3</v>
      </c>
      <c r="D34" s="11">
        <f t="shared" si="17"/>
        <v>1</v>
      </c>
      <c r="E34" s="11">
        <f t="shared" ref="E34:E39" si="18">E33+1</f>
        <v>4</v>
      </c>
      <c r="F34" s="4" t="str">
        <f t="shared" si="1"/>
        <v>A.1.3.1.4</v>
      </c>
      <c r="G34" s="23" t="s">
        <v>184</v>
      </c>
      <c r="H34" s="24" t="s">
        <v>2</v>
      </c>
      <c r="I34" s="25"/>
      <c r="L34" s="16"/>
    </row>
    <row r="35" spans="1:12" x14ac:dyDescent="0.2">
      <c r="A35" s="11" t="str">
        <f t="shared" si="3"/>
        <v>A</v>
      </c>
      <c r="B35" s="11">
        <f t="shared" si="4"/>
        <v>1</v>
      </c>
      <c r="C35" s="11">
        <f t="shared" si="2"/>
        <v>3</v>
      </c>
      <c r="D35" s="11">
        <f t="shared" si="17"/>
        <v>1</v>
      </c>
      <c r="E35" s="11">
        <f t="shared" si="18"/>
        <v>5</v>
      </c>
      <c r="F35" s="4" t="str">
        <f t="shared" si="1"/>
        <v>A.1.3.1.5</v>
      </c>
      <c r="G35" s="23" t="s">
        <v>185</v>
      </c>
      <c r="H35" s="24" t="s">
        <v>2</v>
      </c>
      <c r="I35" s="25"/>
      <c r="L35" s="16"/>
    </row>
    <row r="36" spans="1:12" x14ac:dyDescent="0.2">
      <c r="A36" s="11" t="str">
        <f t="shared" si="3"/>
        <v>A</v>
      </c>
      <c r="B36" s="11">
        <f t="shared" si="4"/>
        <v>1</v>
      </c>
      <c r="C36" s="11">
        <f t="shared" si="2"/>
        <v>3</v>
      </c>
      <c r="D36" s="11">
        <f t="shared" si="17"/>
        <v>1</v>
      </c>
      <c r="E36" s="11">
        <f t="shared" si="18"/>
        <v>6</v>
      </c>
      <c r="F36" s="4" t="str">
        <f t="shared" si="1"/>
        <v>A.1.3.1.6</v>
      </c>
      <c r="G36" s="23" t="s">
        <v>186</v>
      </c>
      <c r="H36" s="24" t="s">
        <v>2</v>
      </c>
      <c r="I36" s="25"/>
      <c r="L36" s="16"/>
    </row>
    <row r="37" spans="1:12" x14ac:dyDescent="0.2">
      <c r="A37" s="11" t="str">
        <f t="shared" si="3"/>
        <v>A</v>
      </c>
      <c r="B37" s="11">
        <f t="shared" si="4"/>
        <v>1</v>
      </c>
      <c r="C37" s="11">
        <f t="shared" si="2"/>
        <v>3</v>
      </c>
      <c r="D37" s="11">
        <f t="shared" si="17"/>
        <v>1</v>
      </c>
      <c r="E37" s="11">
        <f t="shared" si="18"/>
        <v>7</v>
      </c>
      <c r="F37" s="4" t="str">
        <f t="shared" ref="F37:F38" si="19">_xlfn.TEXTJOIN(".",TRUE,A37:E37)</f>
        <v>A.1.3.1.7</v>
      </c>
      <c r="G37" s="23" t="s">
        <v>304</v>
      </c>
      <c r="H37" s="24" t="s">
        <v>2</v>
      </c>
      <c r="I37" s="25"/>
      <c r="L37" s="16"/>
    </row>
    <row r="38" spans="1:12" x14ac:dyDescent="0.2">
      <c r="A38" s="11" t="str">
        <f t="shared" si="3"/>
        <v>A</v>
      </c>
      <c r="B38" s="11">
        <f t="shared" si="4"/>
        <v>1</v>
      </c>
      <c r="C38" s="11">
        <f t="shared" si="2"/>
        <v>3</v>
      </c>
      <c r="D38" s="11">
        <f t="shared" si="17"/>
        <v>1</v>
      </c>
      <c r="E38" s="11">
        <f t="shared" si="18"/>
        <v>8</v>
      </c>
      <c r="F38" s="4" t="str">
        <f t="shared" si="19"/>
        <v>A.1.3.1.8</v>
      </c>
      <c r="G38" s="23" t="s">
        <v>187</v>
      </c>
      <c r="H38" s="24" t="s">
        <v>2</v>
      </c>
      <c r="I38" s="25"/>
      <c r="L38" s="16"/>
    </row>
    <row r="39" spans="1:12" x14ac:dyDescent="0.2">
      <c r="A39" s="11" t="str">
        <f t="shared" si="3"/>
        <v>A</v>
      </c>
      <c r="B39" s="11">
        <f t="shared" si="4"/>
        <v>1</v>
      </c>
      <c r="C39" s="11">
        <f t="shared" si="2"/>
        <v>3</v>
      </c>
      <c r="D39" s="11">
        <f t="shared" si="17"/>
        <v>1</v>
      </c>
      <c r="E39" s="11">
        <f t="shared" si="18"/>
        <v>9</v>
      </c>
      <c r="F39" s="4" t="str">
        <f t="shared" ref="F39" si="20">_xlfn.TEXTJOIN(".",TRUE,A39:E39)</f>
        <v>A.1.3.1.9</v>
      </c>
      <c r="G39" s="23" t="s">
        <v>187</v>
      </c>
      <c r="H39" s="24" t="s">
        <v>2</v>
      </c>
      <c r="I39" s="25"/>
      <c r="L39" s="16"/>
    </row>
    <row r="40" spans="1:12" x14ac:dyDescent="0.2">
      <c r="A40" s="11" t="str">
        <f>A39</f>
        <v>A</v>
      </c>
      <c r="B40" s="11">
        <f t="shared" si="4"/>
        <v>1</v>
      </c>
      <c r="C40" s="11">
        <f t="shared" si="2"/>
        <v>3</v>
      </c>
      <c r="D40" s="11">
        <f>IF(D36=0,1,D36)+1</f>
        <v>2</v>
      </c>
      <c r="F40" s="5" t="str">
        <f t="shared" si="1"/>
        <v>A.1.3.2</v>
      </c>
      <c r="G40" s="26" t="s">
        <v>95</v>
      </c>
      <c r="H40" s="26"/>
      <c r="I40" s="27"/>
      <c r="L40" s="16"/>
    </row>
    <row r="41" spans="1:12" x14ac:dyDescent="0.2">
      <c r="A41" s="11" t="str">
        <f t="shared" si="3"/>
        <v>A</v>
      </c>
      <c r="B41" s="11">
        <f t="shared" si="4"/>
        <v>1</v>
      </c>
      <c r="C41" s="11">
        <f t="shared" si="2"/>
        <v>3</v>
      </c>
      <c r="D41" s="11">
        <f t="shared" si="17"/>
        <v>2</v>
      </c>
      <c r="E41" s="11">
        <f>1</f>
        <v>1</v>
      </c>
      <c r="F41" s="4" t="str">
        <f t="shared" si="1"/>
        <v>A.1.3.2.1</v>
      </c>
      <c r="G41" s="23" t="s">
        <v>188</v>
      </c>
      <c r="H41" s="24" t="s">
        <v>2</v>
      </c>
      <c r="I41" s="25"/>
      <c r="L41" s="16"/>
    </row>
    <row r="42" spans="1:12" x14ac:dyDescent="0.2">
      <c r="A42" s="11" t="str">
        <f t="shared" si="3"/>
        <v>A</v>
      </c>
      <c r="B42" s="11">
        <f t="shared" si="4"/>
        <v>1</v>
      </c>
      <c r="C42" s="11">
        <f t="shared" si="2"/>
        <v>3</v>
      </c>
      <c r="D42" s="11">
        <f t="shared" si="17"/>
        <v>2</v>
      </c>
      <c r="E42" s="11">
        <f>E41+1</f>
        <v>2</v>
      </c>
      <c r="F42" s="4" t="str">
        <f t="shared" si="1"/>
        <v>A.1.3.2.2</v>
      </c>
      <c r="G42" s="23" t="s">
        <v>189</v>
      </c>
      <c r="H42" s="24" t="s">
        <v>2</v>
      </c>
      <c r="I42" s="25"/>
      <c r="L42" s="16"/>
    </row>
    <row r="43" spans="1:12" x14ac:dyDescent="0.2">
      <c r="A43" s="11" t="str">
        <f t="shared" si="3"/>
        <v>A</v>
      </c>
      <c r="B43" s="11">
        <f t="shared" si="4"/>
        <v>1</v>
      </c>
      <c r="C43" s="11">
        <f t="shared" si="2"/>
        <v>3</v>
      </c>
      <c r="D43" s="11">
        <f t="shared" si="17"/>
        <v>2</v>
      </c>
      <c r="E43" s="11">
        <f t="shared" ref="E43:E46" si="21">E42+1</f>
        <v>3</v>
      </c>
      <c r="F43" s="4" t="str">
        <f t="shared" si="1"/>
        <v>A.1.3.2.3</v>
      </c>
      <c r="G43" s="23" t="s">
        <v>190</v>
      </c>
      <c r="H43" s="24" t="s">
        <v>2</v>
      </c>
      <c r="I43" s="25"/>
      <c r="L43" s="16"/>
    </row>
    <row r="44" spans="1:12" x14ac:dyDescent="0.2">
      <c r="A44" s="11" t="str">
        <f t="shared" si="3"/>
        <v>A</v>
      </c>
      <c r="B44" s="11">
        <f t="shared" si="4"/>
        <v>1</v>
      </c>
      <c r="C44" s="11">
        <f t="shared" si="2"/>
        <v>3</v>
      </c>
      <c r="D44" s="11">
        <f t="shared" si="17"/>
        <v>2</v>
      </c>
      <c r="E44" s="11">
        <f t="shared" si="21"/>
        <v>4</v>
      </c>
      <c r="F44" s="4" t="str">
        <f t="shared" si="1"/>
        <v>A.1.3.2.4</v>
      </c>
      <c r="G44" s="23" t="s">
        <v>191</v>
      </c>
      <c r="H44" s="24" t="s">
        <v>2</v>
      </c>
      <c r="I44" s="25"/>
      <c r="L44" s="16"/>
    </row>
    <row r="45" spans="1:12" x14ac:dyDescent="0.2">
      <c r="A45" s="11" t="str">
        <f t="shared" si="3"/>
        <v>A</v>
      </c>
      <c r="B45" s="11">
        <f t="shared" si="4"/>
        <v>1</v>
      </c>
      <c r="C45" s="11">
        <f t="shared" si="2"/>
        <v>3</v>
      </c>
      <c r="D45" s="11">
        <f t="shared" si="17"/>
        <v>2</v>
      </c>
      <c r="E45" s="11">
        <f t="shared" si="21"/>
        <v>5</v>
      </c>
      <c r="F45" s="4" t="str">
        <f t="shared" si="1"/>
        <v>A.1.3.2.5</v>
      </c>
      <c r="G45" s="23" t="s">
        <v>192</v>
      </c>
      <c r="H45" s="24" t="s">
        <v>2</v>
      </c>
      <c r="I45" s="25"/>
      <c r="L45" s="16"/>
    </row>
    <row r="46" spans="1:12" x14ac:dyDescent="0.2">
      <c r="A46" s="11" t="str">
        <f t="shared" si="3"/>
        <v>A</v>
      </c>
      <c r="B46" s="11">
        <f t="shared" si="4"/>
        <v>1</v>
      </c>
      <c r="C46" s="11">
        <f t="shared" si="2"/>
        <v>3</v>
      </c>
      <c r="D46" s="11">
        <f t="shared" si="17"/>
        <v>2</v>
      </c>
      <c r="E46" s="11">
        <f t="shared" si="21"/>
        <v>6</v>
      </c>
      <c r="F46" s="4" t="str">
        <f t="shared" si="1"/>
        <v>A.1.3.2.6</v>
      </c>
      <c r="G46" s="23" t="s">
        <v>193</v>
      </c>
      <c r="H46" s="24" t="s">
        <v>2</v>
      </c>
      <c r="I46" s="25"/>
      <c r="L46" s="16"/>
    </row>
    <row r="47" spans="1:12" x14ac:dyDescent="0.2">
      <c r="A47" s="11" t="str">
        <f t="shared" si="3"/>
        <v>A</v>
      </c>
      <c r="B47" s="11">
        <f t="shared" si="4"/>
        <v>1</v>
      </c>
      <c r="C47" s="11">
        <f>IF(C46=0,1,C46)+1</f>
        <v>4</v>
      </c>
      <c r="F47" s="3" t="str">
        <f t="shared" si="1"/>
        <v>A.1.4</v>
      </c>
      <c r="G47" s="21" t="s">
        <v>9</v>
      </c>
      <c r="H47" s="21"/>
      <c r="I47" s="22"/>
      <c r="L47" s="16"/>
    </row>
    <row r="48" spans="1:12" x14ac:dyDescent="0.2">
      <c r="A48" s="11" t="str">
        <f>A47</f>
        <v>A</v>
      </c>
      <c r="B48" s="11">
        <f>B47</f>
        <v>1</v>
      </c>
      <c r="C48" s="11">
        <f>IF(C47=0,1,C47)</f>
        <v>4</v>
      </c>
      <c r="D48" s="11">
        <f>IF(D47=0,1,D47)</f>
        <v>1</v>
      </c>
      <c r="F48" s="4" t="str">
        <f t="shared" si="1"/>
        <v>A.1.4.1</v>
      </c>
      <c r="G48" s="23" t="s">
        <v>434</v>
      </c>
      <c r="H48" s="24" t="s">
        <v>2</v>
      </c>
      <c r="I48" s="25"/>
      <c r="L48" s="16"/>
    </row>
    <row r="49" spans="1:12" x14ac:dyDescent="0.2">
      <c r="A49" s="11" t="str">
        <f t="shared" si="3"/>
        <v>A</v>
      </c>
      <c r="B49" s="11">
        <f t="shared" si="4"/>
        <v>1</v>
      </c>
      <c r="C49" s="11">
        <f t="shared" si="2"/>
        <v>4</v>
      </c>
      <c r="D49" s="11">
        <f>IF(D48=0,1,D48)+1</f>
        <v>2</v>
      </c>
      <c r="F49" s="4" t="str">
        <f t="shared" si="1"/>
        <v>A.1.4.2</v>
      </c>
      <c r="G49" s="23" t="s">
        <v>435</v>
      </c>
      <c r="H49" s="24" t="s">
        <v>2</v>
      </c>
      <c r="I49" s="25"/>
      <c r="L49" s="16"/>
    </row>
    <row r="50" spans="1:12" x14ac:dyDescent="0.2">
      <c r="A50" s="11" t="str">
        <f t="shared" si="3"/>
        <v>A</v>
      </c>
      <c r="B50" s="11">
        <f t="shared" si="4"/>
        <v>1</v>
      </c>
      <c r="C50" s="11">
        <f t="shared" si="2"/>
        <v>4</v>
      </c>
      <c r="D50" s="11">
        <f t="shared" ref="D50:D55" si="22">IF(D49=0,1,D49)+1</f>
        <v>3</v>
      </c>
      <c r="F50" s="4" t="str">
        <f t="shared" si="1"/>
        <v>A.1.4.3</v>
      </c>
      <c r="G50" s="23" t="s">
        <v>436</v>
      </c>
      <c r="H50" s="24" t="s">
        <v>2</v>
      </c>
      <c r="I50" s="25"/>
      <c r="L50" s="16"/>
    </row>
    <row r="51" spans="1:12" x14ac:dyDescent="0.2">
      <c r="A51" s="11" t="str">
        <f t="shared" si="3"/>
        <v>A</v>
      </c>
      <c r="B51" s="11">
        <f t="shared" si="4"/>
        <v>1</v>
      </c>
      <c r="C51" s="11">
        <f t="shared" si="2"/>
        <v>4</v>
      </c>
      <c r="D51" s="11">
        <f t="shared" si="22"/>
        <v>4</v>
      </c>
      <c r="F51" s="4" t="str">
        <f t="shared" si="1"/>
        <v>A.1.4.4</v>
      </c>
      <c r="G51" s="23" t="s">
        <v>437</v>
      </c>
      <c r="H51" s="24" t="s">
        <v>2</v>
      </c>
      <c r="I51" s="25"/>
      <c r="L51" s="16"/>
    </row>
    <row r="52" spans="1:12" x14ac:dyDescent="0.2">
      <c r="A52" s="11" t="str">
        <f t="shared" si="3"/>
        <v>A</v>
      </c>
      <c r="B52" s="11">
        <f t="shared" si="4"/>
        <v>1</v>
      </c>
      <c r="C52" s="11">
        <f t="shared" si="2"/>
        <v>4</v>
      </c>
      <c r="D52" s="11">
        <f t="shared" si="22"/>
        <v>5</v>
      </c>
      <c r="F52" s="4" t="str">
        <f t="shared" si="1"/>
        <v>A.1.4.5</v>
      </c>
      <c r="G52" s="23" t="s">
        <v>438</v>
      </c>
      <c r="H52" s="24" t="s">
        <v>2</v>
      </c>
      <c r="I52" s="25"/>
      <c r="L52" s="16"/>
    </row>
    <row r="53" spans="1:12" x14ac:dyDescent="0.2">
      <c r="A53" s="11" t="str">
        <f t="shared" si="3"/>
        <v>A</v>
      </c>
      <c r="B53" s="11">
        <f t="shared" si="4"/>
        <v>1</v>
      </c>
      <c r="C53" s="11">
        <f t="shared" si="2"/>
        <v>4</v>
      </c>
      <c r="D53" s="11">
        <f t="shared" si="22"/>
        <v>6</v>
      </c>
      <c r="F53" s="4" t="str">
        <f t="shared" si="1"/>
        <v>A.1.4.6</v>
      </c>
      <c r="G53" s="23" t="s">
        <v>439</v>
      </c>
      <c r="H53" s="24" t="s">
        <v>2</v>
      </c>
      <c r="I53" s="25"/>
      <c r="L53" s="16"/>
    </row>
    <row r="54" spans="1:12" x14ac:dyDescent="0.2">
      <c r="A54" s="11" t="str">
        <f t="shared" si="3"/>
        <v>A</v>
      </c>
      <c r="B54" s="11">
        <f t="shared" si="4"/>
        <v>1</v>
      </c>
      <c r="C54" s="11">
        <f t="shared" si="2"/>
        <v>4</v>
      </c>
      <c r="D54" s="11">
        <f t="shared" si="22"/>
        <v>7</v>
      </c>
      <c r="F54" s="4" t="str">
        <f t="shared" si="1"/>
        <v>A.1.4.7</v>
      </c>
      <c r="G54" s="23" t="s">
        <v>440</v>
      </c>
      <c r="H54" s="24" t="s">
        <v>2</v>
      </c>
      <c r="I54" s="25"/>
      <c r="L54" s="16"/>
    </row>
    <row r="55" spans="1:12" x14ac:dyDescent="0.2">
      <c r="A55" s="11" t="str">
        <f t="shared" si="3"/>
        <v>A</v>
      </c>
      <c r="B55" s="11">
        <f t="shared" si="4"/>
        <v>1</v>
      </c>
      <c r="C55" s="11">
        <f t="shared" si="2"/>
        <v>4</v>
      </c>
      <c r="D55" s="11">
        <f t="shared" si="22"/>
        <v>8</v>
      </c>
      <c r="F55" s="4" t="str">
        <f t="shared" si="1"/>
        <v>A.1.4.8</v>
      </c>
      <c r="G55" s="23" t="s">
        <v>441</v>
      </c>
      <c r="H55" s="24" t="s">
        <v>2</v>
      </c>
      <c r="I55" s="25"/>
      <c r="L55" s="16"/>
    </row>
    <row r="56" spans="1:12" x14ac:dyDescent="0.2">
      <c r="A56" s="11" t="str">
        <f>A55</f>
        <v>A</v>
      </c>
      <c r="B56" s="11">
        <f>B55</f>
        <v>1</v>
      </c>
      <c r="C56" s="11">
        <f>IF(C55=0,1,C55)+1</f>
        <v>5</v>
      </c>
      <c r="F56" s="3" t="str">
        <f t="shared" si="1"/>
        <v>A.1.5</v>
      </c>
      <c r="G56" s="21" t="s">
        <v>10</v>
      </c>
      <c r="H56" s="21"/>
      <c r="I56" s="22"/>
      <c r="L56" s="16"/>
    </row>
    <row r="57" spans="1:12" x14ac:dyDescent="0.2">
      <c r="A57" s="11" t="str">
        <f>A56</f>
        <v>A</v>
      </c>
      <c r="B57" s="11">
        <f>B56</f>
        <v>1</v>
      </c>
      <c r="C57" s="11">
        <f>IF(C56=0,1,C56)</f>
        <v>5</v>
      </c>
      <c r="D57" s="11">
        <f>IF(D56=0,1,D56)</f>
        <v>1</v>
      </c>
      <c r="F57" s="4" t="str">
        <f t="shared" si="1"/>
        <v>A.1.5.1</v>
      </c>
      <c r="G57" s="23" t="s">
        <v>442</v>
      </c>
      <c r="H57" s="24" t="s">
        <v>2</v>
      </c>
      <c r="I57" s="25"/>
      <c r="L57" s="16"/>
    </row>
    <row r="58" spans="1:12" x14ac:dyDescent="0.2">
      <c r="A58" s="11" t="str">
        <f t="shared" si="3"/>
        <v>A</v>
      </c>
      <c r="B58" s="11">
        <f t="shared" si="4"/>
        <v>1</v>
      </c>
      <c r="C58" s="11">
        <f t="shared" si="2"/>
        <v>5</v>
      </c>
      <c r="D58" s="11">
        <f t="shared" ref="D58:D85" si="23">IF(D57=0,1,D57)</f>
        <v>1</v>
      </c>
      <c r="E58" s="11">
        <f t="shared" ref="E58:E86" si="24">E57+1</f>
        <v>1</v>
      </c>
      <c r="F58" s="4" t="str">
        <f t="shared" si="1"/>
        <v>A.1.5.1.1</v>
      </c>
      <c r="G58" s="23" t="s">
        <v>443</v>
      </c>
      <c r="H58" s="24" t="s">
        <v>2</v>
      </c>
      <c r="I58" s="25"/>
      <c r="L58" s="16"/>
    </row>
    <row r="59" spans="1:12" x14ac:dyDescent="0.2">
      <c r="A59" s="11" t="str">
        <f t="shared" si="3"/>
        <v>A</v>
      </c>
      <c r="B59" s="11">
        <f t="shared" si="4"/>
        <v>1</v>
      </c>
      <c r="C59" s="11">
        <f t="shared" si="2"/>
        <v>5</v>
      </c>
      <c r="D59" s="11">
        <f t="shared" si="23"/>
        <v>1</v>
      </c>
      <c r="E59" s="11">
        <f t="shared" si="24"/>
        <v>2</v>
      </c>
      <c r="F59" s="4" t="str">
        <f t="shared" si="1"/>
        <v>A.1.5.1.2</v>
      </c>
      <c r="G59" s="23" t="s">
        <v>444</v>
      </c>
      <c r="H59" s="24" t="s">
        <v>2</v>
      </c>
      <c r="I59" s="25"/>
      <c r="L59" s="16"/>
    </row>
    <row r="60" spans="1:12" x14ac:dyDescent="0.2">
      <c r="A60" s="11" t="str">
        <f t="shared" si="3"/>
        <v>A</v>
      </c>
      <c r="B60" s="11">
        <f t="shared" si="4"/>
        <v>1</v>
      </c>
      <c r="C60" s="11">
        <f t="shared" si="2"/>
        <v>5</v>
      </c>
      <c r="D60" s="11">
        <f t="shared" si="23"/>
        <v>1</v>
      </c>
      <c r="E60" s="11">
        <f t="shared" si="24"/>
        <v>3</v>
      </c>
      <c r="F60" s="4" t="str">
        <f t="shared" si="1"/>
        <v>A.1.5.1.3</v>
      </c>
      <c r="G60" s="23" t="s">
        <v>445</v>
      </c>
      <c r="H60" s="24" t="s">
        <v>2</v>
      </c>
      <c r="I60" s="25"/>
      <c r="L60" s="16"/>
    </row>
    <row r="61" spans="1:12" x14ac:dyDescent="0.2">
      <c r="A61" s="11" t="str">
        <f t="shared" si="3"/>
        <v>A</v>
      </c>
      <c r="B61" s="11">
        <f t="shared" si="4"/>
        <v>1</v>
      </c>
      <c r="C61" s="11">
        <f t="shared" si="2"/>
        <v>5</v>
      </c>
      <c r="D61" s="11">
        <f t="shared" si="23"/>
        <v>1</v>
      </c>
      <c r="E61" s="11">
        <f t="shared" si="24"/>
        <v>4</v>
      </c>
      <c r="F61" s="4" t="str">
        <f t="shared" si="1"/>
        <v>A.1.5.1.4</v>
      </c>
      <c r="G61" s="23" t="s">
        <v>446</v>
      </c>
      <c r="H61" s="24" t="s">
        <v>2</v>
      </c>
      <c r="I61" s="25"/>
      <c r="L61" s="16"/>
    </row>
    <row r="62" spans="1:12" x14ac:dyDescent="0.2">
      <c r="A62" s="11" t="str">
        <f t="shared" si="3"/>
        <v>A</v>
      </c>
      <c r="B62" s="11">
        <f t="shared" si="4"/>
        <v>1</v>
      </c>
      <c r="C62" s="11">
        <f t="shared" si="2"/>
        <v>5</v>
      </c>
      <c r="D62" s="11">
        <f t="shared" si="23"/>
        <v>1</v>
      </c>
      <c r="E62" s="11">
        <f t="shared" si="24"/>
        <v>5</v>
      </c>
      <c r="F62" s="4" t="str">
        <f t="shared" si="1"/>
        <v>A.1.5.1.5</v>
      </c>
      <c r="G62" s="23" t="s">
        <v>447</v>
      </c>
      <c r="H62" s="24" t="s">
        <v>2</v>
      </c>
      <c r="I62" s="25"/>
      <c r="L62" s="16"/>
    </row>
    <row r="63" spans="1:12" x14ac:dyDescent="0.2">
      <c r="A63" s="11" t="str">
        <f t="shared" si="3"/>
        <v>A</v>
      </c>
      <c r="B63" s="11">
        <f t="shared" si="4"/>
        <v>1</v>
      </c>
      <c r="C63" s="11">
        <f t="shared" si="2"/>
        <v>5</v>
      </c>
      <c r="D63" s="11">
        <f t="shared" si="23"/>
        <v>1</v>
      </c>
      <c r="E63" s="11">
        <f t="shared" si="24"/>
        <v>6</v>
      </c>
      <c r="F63" s="4" t="str">
        <f t="shared" si="1"/>
        <v>A.1.5.1.6</v>
      </c>
      <c r="G63" s="23" t="s">
        <v>448</v>
      </c>
      <c r="H63" s="24" t="s">
        <v>2</v>
      </c>
      <c r="I63" s="25"/>
      <c r="L63" s="16"/>
    </row>
    <row r="64" spans="1:12" x14ac:dyDescent="0.2">
      <c r="A64" s="11" t="str">
        <f t="shared" si="3"/>
        <v>A</v>
      </c>
      <c r="B64" s="11">
        <f t="shared" si="4"/>
        <v>1</v>
      </c>
      <c r="C64" s="11">
        <f t="shared" si="2"/>
        <v>5</v>
      </c>
      <c r="D64" s="11">
        <f t="shared" si="23"/>
        <v>1</v>
      </c>
      <c r="E64" s="11">
        <f t="shared" si="24"/>
        <v>7</v>
      </c>
      <c r="F64" s="4" t="str">
        <f t="shared" si="1"/>
        <v>A.1.5.1.7</v>
      </c>
      <c r="G64" s="23" t="s">
        <v>449</v>
      </c>
      <c r="H64" s="24" t="s">
        <v>2</v>
      </c>
      <c r="I64" s="25"/>
      <c r="L64" s="16"/>
    </row>
    <row r="65" spans="1:12" x14ac:dyDescent="0.2">
      <c r="A65" s="11" t="str">
        <f>A64</f>
        <v>A</v>
      </c>
      <c r="B65" s="11">
        <f>B64</f>
        <v>1</v>
      </c>
      <c r="C65" s="11">
        <f>IF(C64=0,1,C64)+1</f>
        <v>6</v>
      </c>
      <c r="F65" s="3" t="str">
        <f t="shared" ref="F65:F73" si="25">_xlfn.TEXTJOIN(".",TRUE,A65:E65)</f>
        <v>A.1.6</v>
      </c>
      <c r="G65" s="21" t="s">
        <v>451</v>
      </c>
      <c r="H65" s="21"/>
      <c r="I65" s="22"/>
      <c r="L65" s="16"/>
    </row>
    <row r="66" spans="1:12" x14ac:dyDescent="0.2">
      <c r="A66" s="11" t="str">
        <f>A65</f>
        <v>A</v>
      </c>
      <c r="B66" s="11">
        <f>B65</f>
        <v>1</v>
      </c>
      <c r="C66" s="11">
        <f>IF(C65=0,1,C65)</f>
        <v>6</v>
      </c>
      <c r="D66" s="11">
        <f>IF(D65=0,1,D65)</f>
        <v>1</v>
      </c>
      <c r="F66" s="4" t="str">
        <f t="shared" si="25"/>
        <v>A.1.6.1</v>
      </c>
      <c r="G66" s="23" t="s">
        <v>452</v>
      </c>
      <c r="H66" s="24" t="s">
        <v>2</v>
      </c>
      <c r="I66" s="25"/>
      <c r="L66" s="16"/>
    </row>
    <row r="67" spans="1:12" x14ac:dyDescent="0.2">
      <c r="A67" s="11" t="str">
        <f t="shared" ref="A67:B73" si="26">A66</f>
        <v>A</v>
      </c>
      <c r="B67" s="11">
        <f t="shared" si="26"/>
        <v>1</v>
      </c>
      <c r="C67" s="11">
        <f t="shared" ref="C67" si="27">IF(C66=0,1,C66)</f>
        <v>6</v>
      </c>
      <c r="D67" s="11">
        <f t="shared" si="23"/>
        <v>1</v>
      </c>
      <c r="E67" s="11">
        <f t="shared" si="24"/>
        <v>1</v>
      </c>
      <c r="F67" s="4" t="str">
        <f t="shared" si="25"/>
        <v>A.1.6.1.1</v>
      </c>
      <c r="G67" s="23" t="s">
        <v>453</v>
      </c>
      <c r="H67" s="24" t="s">
        <v>2</v>
      </c>
      <c r="I67" s="25"/>
      <c r="L67" s="16"/>
    </row>
    <row r="68" spans="1:12" x14ac:dyDescent="0.2">
      <c r="A68" s="11" t="str">
        <f t="shared" si="26"/>
        <v>A</v>
      </c>
      <c r="B68" s="11">
        <f t="shared" si="26"/>
        <v>1</v>
      </c>
      <c r="C68" s="11">
        <f t="shared" ref="C68" si="28">IF(C67=0,1,C67)</f>
        <v>6</v>
      </c>
      <c r="D68" s="11">
        <f t="shared" si="23"/>
        <v>1</v>
      </c>
      <c r="E68" s="11">
        <f t="shared" si="24"/>
        <v>2</v>
      </c>
      <c r="F68" s="4" t="str">
        <f t="shared" si="25"/>
        <v>A.1.6.1.2</v>
      </c>
      <c r="G68" s="23" t="s">
        <v>454</v>
      </c>
      <c r="H68" s="24" t="s">
        <v>2</v>
      </c>
      <c r="I68" s="25"/>
      <c r="L68" s="16"/>
    </row>
    <row r="69" spans="1:12" x14ac:dyDescent="0.2">
      <c r="A69" s="11" t="str">
        <f t="shared" si="26"/>
        <v>A</v>
      </c>
      <c r="B69" s="11">
        <f t="shared" si="26"/>
        <v>1</v>
      </c>
      <c r="C69" s="11">
        <f t="shared" ref="C69" si="29">IF(C68=0,1,C68)</f>
        <v>6</v>
      </c>
      <c r="D69" s="11">
        <f t="shared" si="23"/>
        <v>1</v>
      </c>
      <c r="E69" s="11">
        <f t="shared" si="24"/>
        <v>3</v>
      </c>
      <c r="F69" s="4" t="str">
        <f t="shared" si="25"/>
        <v>A.1.6.1.3</v>
      </c>
      <c r="G69" s="23" t="s">
        <v>455</v>
      </c>
      <c r="H69" s="24" t="s">
        <v>2</v>
      </c>
      <c r="I69" s="25"/>
      <c r="L69" s="16"/>
    </row>
    <row r="70" spans="1:12" x14ac:dyDescent="0.2">
      <c r="A70" s="11" t="str">
        <f t="shared" si="26"/>
        <v>A</v>
      </c>
      <c r="B70" s="11">
        <f t="shared" si="26"/>
        <v>1</v>
      </c>
      <c r="C70" s="11">
        <f t="shared" ref="C70" si="30">IF(C69=0,1,C69)</f>
        <v>6</v>
      </c>
      <c r="D70" s="11">
        <f t="shared" si="23"/>
        <v>1</v>
      </c>
      <c r="E70" s="11">
        <f t="shared" si="24"/>
        <v>4</v>
      </c>
      <c r="F70" s="4" t="str">
        <f t="shared" si="25"/>
        <v>A.1.6.1.4</v>
      </c>
      <c r="G70" s="23" t="s">
        <v>456</v>
      </c>
      <c r="H70" s="24" t="s">
        <v>2</v>
      </c>
      <c r="I70" s="25"/>
      <c r="L70" s="16"/>
    </row>
    <row r="71" spans="1:12" x14ac:dyDescent="0.2">
      <c r="A71" s="11" t="str">
        <f t="shared" si="26"/>
        <v>A</v>
      </c>
      <c r="B71" s="11">
        <f t="shared" si="26"/>
        <v>1</v>
      </c>
      <c r="C71" s="11">
        <f t="shared" ref="C71" si="31">IF(C70=0,1,C70)</f>
        <v>6</v>
      </c>
      <c r="D71" s="11">
        <f t="shared" si="23"/>
        <v>1</v>
      </c>
      <c r="E71" s="11">
        <f t="shared" si="24"/>
        <v>5</v>
      </c>
      <c r="F71" s="4" t="str">
        <f t="shared" si="25"/>
        <v>A.1.6.1.5</v>
      </c>
      <c r="G71" s="23" t="s">
        <v>457</v>
      </c>
      <c r="H71" s="24" t="s">
        <v>2</v>
      </c>
      <c r="I71" s="25"/>
      <c r="L71" s="16"/>
    </row>
    <row r="72" spans="1:12" x14ac:dyDescent="0.2">
      <c r="A72" s="11" t="str">
        <f t="shared" si="26"/>
        <v>A</v>
      </c>
      <c r="B72" s="11">
        <f t="shared" si="26"/>
        <v>1</v>
      </c>
      <c r="C72" s="11">
        <f t="shared" ref="C72" si="32">IF(C71=0,1,C71)</f>
        <v>6</v>
      </c>
      <c r="D72" s="11">
        <f t="shared" si="23"/>
        <v>1</v>
      </c>
      <c r="E72" s="11">
        <f t="shared" si="24"/>
        <v>6</v>
      </c>
      <c r="F72" s="4" t="str">
        <f t="shared" si="25"/>
        <v>A.1.6.1.6</v>
      </c>
      <c r="G72" s="23" t="s">
        <v>458</v>
      </c>
      <c r="H72" s="24" t="s">
        <v>2</v>
      </c>
      <c r="I72" s="25"/>
      <c r="L72" s="16"/>
    </row>
    <row r="73" spans="1:12" x14ac:dyDescent="0.2">
      <c r="A73" s="11" t="str">
        <f t="shared" si="26"/>
        <v>A</v>
      </c>
      <c r="B73" s="11">
        <f t="shared" si="26"/>
        <v>1</v>
      </c>
      <c r="C73" s="11">
        <f t="shared" ref="C73" si="33">IF(C72=0,1,C72)</f>
        <v>6</v>
      </c>
      <c r="D73" s="11">
        <f t="shared" si="23"/>
        <v>1</v>
      </c>
      <c r="E73" s="11">
        <f t="shared" si="24"/>
        <v>7</v>
      </c>
      <c r="F73" s="4" t="str">
        <f t="shared" si="25"/>
        <v>A.1.6.1.7</v>
      </c>
      <c r="G73" s="23" t="s">
        <v>459</v>
      </c>
      <c r="H73" s="24" t="s">
        <v>2</v>
      </c>
      <c r="I73" s="25"/>
      <c r="L73" s="16"/>
    </row>
    <row r="74" spans="1:12" x14ac:dyDescent="0.2">
      <c r="A74" s="11" t="str">
        <f>A73</f>
        <v>A</v>
      </c>
      <c r="B74" s="11">
        <f>B73</f>
        <v>1</v>
      </c>
      <c r="C74" s="11">
        <f>IF(C73=0,1,C73)+1</f>
        <v>7</v>
      </c>
      <c r="F74" s="3" t="str">
        <f t="shared" ref="F74:F158" si="34">_xlfn.TEXTJOIN(".",TRUE,A74:E74)</f>
        <v>A.1.7</v>
      </c>
      <c r="G74" s="21" t="s">
        <v>53</v>
      </c>
      <c r="H74" s="21"/>
      <c r="I74" s="22"/>
    </row>
    <row r="75" spans="1:12" x14ac:dyDescent="0.2">
      <c r="A75" s="11" t="str">
        <f t="shared" ref="A75:B166" si="35">A74</f>
        <v>A</v>
      </c>
      <c r="B75" s="11">
        <f t="shared" si="35"/>
        <v>1</v>
      </c>
      <c r="C75" s="11">
        <f t="shared" ref="C75:D158" si="36">IF(C74=0,1,C74)</f>
        <v>7</v>
      </c>
      <c r="D75" s="11">
        <f t="shared" si="23"/>
        <v>1</v>
      </c>
      <c r="F75" s="5" t="str">
        <f t="shared" si="34"/>
        <v>A.1.7.1</v>
      </c>
      <c r="G75" s="26" t="s">
        <v>94</v>
      </c>
      <c r="H75" s="26"/>
      <c r="I75" s="27"/>
    </row>
    <row r="76" spans="1:12" x14ac:dyDescent="0.2">
      <c r="A76" s="11" t="str">
        <f t="shared" si="35"/>
        <v>A</v>
      </c>
      <c r="B76" s="11">
        <f t="shared" si="35"/>
        <v>1</v>
      </c>
      <c r="C76" s="11">
        <f t="shared" si="36"/>
        <v>7</v>
      </c>
      <c r="D76" s="11">
        <f t="shared" si="23"/>
        <v>1</v>
      </c>
      <c r="E76" s="11">
        <f t="shared" si="24"/>
        <v>1</v>
      </c>
      <c r="F76" s="4" t="str">
        <f t="shared" si="34"/>
        <v>A.1.7.1.1</v>
      </c>
      <c r="G76" s="23" t="s">
        <v>194</v>
      </c>
      <c r="H76" s="24" t="s">
        <v>1</v>
      </c>
      <c r="I76" s="25"/>
    </row>
    <row r="77" spans="1:12" x14ac:dyDescent="0.2">
      <c r="A77" s="11" t="str">
        <f t="shared" si="35"/>
        <v>A</v>
      </c>
      <c r="B77" s="11">
        <f t="shared" si="35"/>
        <v>1</v>
      </c>
      <c r="C77" s="11">
        <f t="shared" si="36"/>
        <v>7</v>
      </c>
      <c r="D77" s="11">
        <f t="shared" si="23"/>
        <v>1</v>
      </c>
      <c r="E77" s="11">
        <f t="shared" si="24"/>
        <v>2</v>
      </c>
      <c r="F77" s="4" t="str">
        <f t="shared" si="34"/>
        <v>A.1.7.1.2</v>
      </c>
      <c r="G77" s="23" t="s">
        <v>195</v>
      </c>
      <c r="H77" s="24" t="s">
        <v>1</v>
      </c>
      <c r="I77" s="25"/>
    </row>
    <row r="78" spans="1:12" x14ac:dyDescent="0.2">
      <c r="A78" s="11" t="str">
        <f t="shared" si="35"/>
        <v>A</v>
      </c>
      <c r="B78" s="11">
        <f t="shared" si="35"/>
        <v>1</v>
      </c>
      <c r="C78" s="11">
        <f t="shared" si="36"/>
        <v>7</v>
      </c>
      <c r="D78" s="11">
        <f t="shared" si="23"/>
        <v>1</v>
      </c>
      <c r="E78" s="11">
        <f t="shared" si="24"/>
        <v>3</v>
      </c>
      <c r="F78" s="4" t="str">
        <f t="shared" si="34"/>
        <v>A.1.7.1.3</v>
      </c>
      <c r="G78" s="23" t="s">
        <v>196</v>
      </c>
      <c r="H78" s="24" t="s">
        <v>1</v>
      </c>
      <c r="I78" s="25"/>
    </row>
    <row r="79" spans="1:12" x14ac:dyDescent="0.2">
      <c r="A79" s="11" t="str">
        <f t="shared" si="35"/>
        <v>A</v>
      </c>
      <c r="B79" s="11">
        <f t="shared" si="35"/>
        <v>1</v>
      </c>
      <c r="C79" s="11">
        <f t="shared" si="36"/>
        <v>7</v>
      </c>
      <c r="D79" s="11">
        <f t="shared" si="23"/>
        <v>1</v>
      </c>
      <c r="E79" s="11">
        <f t="shared" si="24"/>
        <v>4</v>
      </c>
      <c r="F79" s="4" t="str">
        <f t="shared" si="34"/>
        <v>A.1.7.1.4</v>
      </c>
      <c r="G79" s="23" t="s">
        <v>197</v>
      </c>
      <c r="H79" s="24" t="s">
        <v>1</v>
      </c>
      <c r="I79" s="25"/>
    </row>
    <row r="80" spans="1:12" x14ac:dyDescent="0.2">
      <c r="A80" s="11" t="str">
        <f t="shared" si="35"/>
        <v>A</v>
      </c>
      <c r="B80" s="11">
        <f t="shared" si="35"/>
        <v>1</v>
      </c>
      <c r="C80" s="11">
        <f t="shared" si="36"/>
        <v>7</v>
      </c>
      <c r="D80" s="11">
        <f t="shared" si="23"/>
        <v>1</v>
      </c>
      <c r="E80" s="11">
        <f t="shared" si="24"/>
        <v>5</v>
      </c>
      <c r="F80" s="4" t="str">
        <f t="shared" si="34"/>
        <v>A.1.7.1.5</v>
      </c>
      <c r="G80" s="23" t="s">
        <v>198</v>
      </c>
      <c r="H80" s="24" t="s">
        <v>1</v>
      </c>
      <c r="I80" s="25"/>
    </row>
    <row r="81" spans="1:9" x14ac:dyDescent="0.2">
      <c r="A81" s="11" t="str">
        <f t="shared" si="35"/>
        <v>A</v>
      </c>
      <c r="B81" s="11">
        <f t="shared" si="35"/>
        <v>1</v>
      </c>
      <c r="C81" s="11">
        <f t="shared" si="36"/>
        <v>7</v>
      </c>
      <c r="D81" s="11">
        <f t="shared" si="23"/>
        <v>1</v>
      </c>
      <c r="E81" s="11">
        <f t="shared" si="24"/>
        <v>6</v>
      </c>
      <c r="F81" s="4" t="str">
        <f t="shared" si="34"/>
        <v>A.1.7.1.6</v>
      </c>
      <c r="G81" s="23" t="s">
        <v>199</v>
      </c>
      <c r="H81" s="24" t="s">
        <v>1</v>
      </c>
      <c r="I81" s="25"/>
    </row>
    <row r="82" spans="1:9" x14ac:dyDescent="0.2">
      <c r="A82" s="11" t="str">
        <f t="shared" si="35"/>
        <v>A</v>
      </c>
      <c r="B82" s="11">
        <f t="shared" si="35"/>
        <v>1</v>
      </c>
      <c r="C82" s="11">
        <f t="shared" si="36"/>
        <v>7</v>
      </c>
      <c r="D82" s="11">
        <f t="shared" si="23"/>
        <v>1</v>
      </c>
      <c r="E82" s="11">
        <f t="shared" si="24"/>
        <v>7</v>
      </c>
      <c r="F82" s="4" t="str">
        <f t="shared" si="34"/>
        <v>A.1.7.1.7</v>
      </c>
      <c r="G82" s="23" t="s">
        <v>200</v>
      </c>
      <c r="H82" s="24" t="s">
        <v>1</v>
      </c>
      <c r="I82" s="25"/>
    </row>
    <row r="83" spans="1:9" x14ac:dyDescent="0.2">
      <c r="A83" s="11" t="str">
        <f t="shared" si="35"/>
        <v>A</v>
      </c>
      <c r="B83" s="11">
        <f t="shared" si="35"/>
        <v>1</v>
      </c>
      <c r="C83" s="11">
        <f t="shared" si="36"/>
        <v>7</v>
      </c>
      <c r="D83" s="11">
        <f t="shared" si="23"/>
        <v>1</v>
      </c>
      <c r="E83" s="11">
        <f t="shared" si="24"/>
        <v>8</v>
      </c>
      <c r="F83" s="4" t="str">
        <f t="shared" si="34"/>
        <v>A.1.7.1.8</v>
      </c>
      <c r="G83" s="23" t="s">
        <v>201</v>
      </c>
      <c r="H83" s="24" t="s">
        <v>1</v>
      </c>
      <c r="I83" s="25"/>
    </row>
    <row r="84" spans="1:9" x14ac:dyDescent="0.2">
      <c r="A84" s="11" t="str">
        <f t="shared" si="35"/>
        <v>A</v>
      </c>
      <c r="B84" s="11">
        <f t="shared" si="35"/>
        <v>1</v>
      </c>
      <c r="C84" s="11">
        <f t="shared" si="36"/>
        <v>7</v>
      </c>
      <c r="D84" s="11">
        <f>IF(D83=0,1,D83)+1</f>
        <v>2</v>
      </c>
      <c r="F84" s="5" t="str">
        <f t="shared" si="34"/>
        <v>A.1.7.2</v>
      </c>
      <c r="G84" s="26" t="s">
        <v>93</v>
      </c>
      <c r="H84" s="26"/>
      <c r="I84" s="27"/>
    </row>
    <row r="85" spans="1:9" x14ac:dyDescent="0.2">
      <c r="A85" s="11" t="str">
        <f t="shared" si="35"/>
        <v>A</v>
      </c>
      <c r="B85" s="11">
        <f t="shared" si="35"/>
        <v>1</v>
      </c>
      <c r="C85" s="11">
        <f t="shared" si="36"/>
        <v>7</v>
      </c>
      <c r="D85" s="11">
        <f t="shared" si="23"/>
        <v>2</v>
      </c>
      <c r="E85" s="11">
        <f t="shared" si="24"/>
        <v>1</v>
      </c>
      <c r="F85" s="4" t="str">
        <f t="shared" si="34"/>
        <v>A.1.7.2.1</v>
      </c>
      <c r="G85" s="23" t="s">
        <v>202</v>
      </c>
      <c r="H85" s="24" t="s">
        <v>1</v>
      </c>
      <c r="I85" s="25"/>
    </row>
    <row r="86" spans="1:9" x14ac:dyDescent="0.2">
      <c r="A86" s="11" t="str">
        <f t="shared" si="35"/>
        <v>A</v>
      </c>
      <c r="B86" s="11">
        <f t="shared" si="35"/>
        <v>1</v>
      </c>
      <c r="C86" s="11">
        <f t="shared" si="36"/>
        <v>7</v>
      </c>
      <c r="D86" s="11">
        <f t="shared" ref="D86:D199" si="37">IF(D85=0,1,D85)</f>
        <v>2</v>
      </c>
      <c r="E86" s="11">
        <f t="shared" si="24"/>
        <v>2</v>
      </c>
      <c r="F86" s="4" t="str">
        <f t="shared" si="34"/>
        <v>A.1.7.2.2</v>
      </c>
      <c r="G86" s="23" t="s">
        <v>203</v>
      </c>
      <c r="H86" s="24" t="s">
        <v>1</v>
      </c>
      <c r="I86" s="25"/>
    </row>
    <row r="87" spans="1:9" x14ac:dyDescent="0.2">
      <c r="A87" s="11" t="str">
        <f t="shared" si="35"/>
        <v>A</v>
      </c>
      <c r="B87" s="11">
        <f t="shared" si="35"/>
        <v>1</v>
      </c>
      <c r="C87" s="11">
        <f t="shared" si="36"/>
        <v>7</v>
      </c>
      <c r="D87" s="11">
        <f>IF(D86=0,1,D86)+1</f>
        <v>3</v>
      </c>
      <c r="F87" s="5" t="str">
        <f t="shared" si="34"/>
        <v>A.1.7.3</v>
      </c>
      <c r="G87" s="26" t="s">
        <v>92</v>
      </c>
      <c r="H87" s="26"/>
      <c r="I87" s="27"/>
    </row>
    <row r="88" spans="1:9" x14ac:dyDescent="0.2">
      <c r="A88" s="11" t="str">
        <f t="shared" si="35"/>
        <v>A</v>
      </c>
      <c r="B88" s="11">
        <f t="shared" si="35"/>
        <v>1</v>
      </c>
      <c r="C88" s="11">
        <f t="shared" si="36"/>
        <v>7</v>
      </c>
      <c r="D88" s="11">
        <f t="shared" si="37"/>
        <v>3</v>
      </c>
      <c r="E88" s="11">
        <f t="shared" ref="E88:E200" si="38">E87+1</f>
        <v>1</v>
      </c>
      <c r="F88" s="4" t="str">
        <f t="shared" si="34"/>
        <v>A.1.7.3.1</v>
      </c>
      <c r="G88" s="23" t="s">
        <v>204</v>
      </c>
      <c r="H88" s="24" t="s">
        <v>1</v>
      </c>
      <c r="I88" s="25"/>
    </row>
    <row r="89" spans="1:9" x14ac:dyDescent="0.2">
      <c r="A89" s="11" t="str">
        <f t="shared" si="35"/>
        <v>A</v>
      </c>
      <c r="B89" s="11">
        <f t="shared" si="35"/>
        <v>1</v>
      </c>
      <c r="C89" s="11">
        <f t="shared" si="36"/>
        <v>7</v>
      </c>
      <c r="D89" s="11">
        <f>IF(D88=0,1,D88)+1</f>
        <v>4</v>
      </c>
      <c r="F89" s="5" t="str">
        <f t="shared" si="34"/>
        <v>A.1.7.4</v>
      </c>
      <c r="G89" s="26" t="s">
        <v>91</v>
      </c>
      <c r="H89" s="26"/>
      <c r="I89" s="27"/>
    </row>
    <row r="90" spans="1:9" x14ac:dyDescent="0.2">
      <c r="A90" s="11" t="str">
        <f t="shared" si="35"/>
        <v>A</v>
      </c>
      <c r="B90" s="11">
        <f t="shared" si="35"/>
        <v>1</v>
      </c>
      <c r="C90" s="11">
        <f t="shared" si="36"/>
        <v>7</v>
      </c>
      <c r="D90" s="11">
        <f t="shared" si="37"/>
        <v>4</v>
      </c>
      <c r="E90" s="11">
        <f t="shared" si="38"/>
        <v>1</v>
      </c>
      <c r="F90" s="4" t="str">
        <f t="shared" si="34"/>
        <v>A.1.7.4.1</v>
      </c>
      <c r="G90" s="23" t="s">
        <v>42</v>
      </c>
      <c r="H90" s="24" t="s">
        <v>1</v>
      </c>
      <c r="I90" s="25"/>
    </row>
    <row r="91" spans="1:9" x14ac:dyDescent="0.2">
      <c r="A91" s="11" t="str">
        <f t="shared" si="35"/>
        <v>A</v>
      </c>
      <c r="B91" s="11">
        <f t="shared" si="35"/>
        <v>1</v>
      </c>
      <c r="C91" s="11">
        <f t="shared" si="36"/>
        <v>7</v>
      </c>
      <c r="D91" s="11">
        <f>IF(D90=0,1,D90)+1</f>
        <v>5</v>
      </c>
      <c r="F91" s="5" t="str">
        <f t="shared" si="34"/>
        <v>A.1.7.5</v>
      </c>
      <c r="G91" s="26" t="s">
        <v>90</v>
      </c>
      <c r="H91" s="26"/>
      <c r="I91" s="27"/>
    </row>
    <row r="92" spans="1:9" x14ac:dyDescent="0.2">
      <c r="A92" s="11" t="str">
        <f t="shared" si="35"/>
        <v>A</v>
      </c>
      <c r="B92" s="11">
        <f t="shared" si="35"/>
        <v>1</v>
      </c>
      <c r="C92" s="11">
        <f t="shared" si="36"/>
        <v>7</v>
      </c>
      <c r="D92" s="11">
        <f t="shared" si="37"/>
        <v>5</v>
      </c>
      <c r="E92" s="11">
        <f t="shared" si="38"/>
        <v>1</v>
      </c>
      <c r="F92" s="4" t="str">
        <f t="shared" si="34"/>
        <v>A.1.7.5.1</v>
      </c>
      <c r="G92" s="23" t="s">
        <v>205</v>
      </c>
      <c r="H92" s="24" t="s">
        <v>1</v>
      </c>
      <c r="I92" s="25"/>
    </row>
    <row r="93" spans="1:9" x14ac:dyDescent="0.2">
      <c r="A93" s="11" t="str">
        <f t="shared" si="35"/>
        <v>A</v>
      </c>
      <c r="B93" s="11">
        <f t="shared" si="35"/>
        <v>1</v>
      </c>
      <c r="C93" s="11">
        <f t="shared" si="36"/>
        <v>7</v>
      </c>
      <c r="D93" s="11">
        <f t="shared" si="37"/>
        <v>5</v>
      </c>
      <c r="E93" s="11">
        <f t="shared" si="38"/>
        <v>2</v>
      </c>
      <c r="F93" s="4" t="str">
        <f t="shared" si="34"/>
        <v>A.1.7.5.2</v>
      </c>
      <c r="G93" s="23" t="s">
        <v>206</v>
      </c>
      <c r="H93" s="24" t="s">
        <v>1</v>
      </c>
      <c r="I93" s="25"/>
    </row>
    <row r="94" spans="1:9" x14ac:dyDescent="0.2">
      <c r="A94" s="11" t="str">
        <f t="shared" si="35"/>
        <v>A</v>
      </c>
      <c r="B94" s="11">
        <f t="shared" si="35"/>
        <v>1</v>
      </c>
      <c r="C94" s="11">
        <f t="shared" si="36"/>
        <v>7</v>
      </c>
      <c r="D94" s="11">
        <f t="shared" si="37"/>
        <v>5</v>
      </c>
      <c r="E94" s="11">
        <f t="shared" si="38"/>
        <v>3</v>
      </c>
      <c r="F94" s="4" t="str">
        <f t="shared" si="34"/>
        <v>A.1.7.5.3</v>
      </c>
      <c r="G94" s="23" t="s">
        <v>207</v>
      </c>
      <c r="H94" s="24" t="s">
        <v>1</v>
      </c>
      <c r="I94" s="25"/>
    </row>
    <row r="95" spans="1:9" x14ac:dyDescent="0.2">
      <c r="A95" s="11" t="str">
        <f t="shared" si="35"/>
        <v>A</v>
      </c>
      <c r="B95" s="11">
        <f t="shared" si="35"/>
        <v>1</v>
      </c>
      <c r="C95" s="11">
        <f t="shared" si="36"/>
        <v>7</v>
      </c>
      <c r="D95" s="11">
        <f t="shared" si="37"/>
        <v>5</v>
      </c>
      <c r="E95" s="11">
        <f t="shared" si="38"/>
        <v>4</v>
      </c>
      <c r="F95" s="4" t="str">
        <f t="shared" si="34"/>
        <v>A.1.7.5.4</v>
      </c>
      <c r="G95" s="23" t="s">
        <v>208</v>
      </c>
      <c r="H95" s="24" t="s">
        <v>1</v>
      </c>
      <c r="I95" s="25"/>
    </row>
    <row r="96" spans="1:9" x14ac:dyDescent="0.2">
      <c r="A96" s="11" t="str">
        <f t="shared" si="35"/>
        <v>A</v>
      </c>
      <c r="B96" s="11">
        <f t="shared" si="35"/>
        <v>1</v>
      </c>
      <c r="C96" s="11">
        <f t="shared" si="36"/>
        <v>7</v>
      </c>
      <c r="D96" s="11">
        <f t="shared" si="37"/>
        <v>5</v>
      </c>
      <c r="E96" s="11">
        <f t="shared" si="38"/>
        <v>5</v>
      </c>
      <c r="F96" s="4" t="str">
        <f t="shared" si="34"/>
        <v>A.1.7.5.5</v>
      </c>
      <c r="G96" s="23" t="s">
        <v>209</v>
      </c>
      <c r="H96" s="24" t="s">
        <v>1</v>
      </c>
      <c r="I96" s="25"/>
    </row>
    <row r="97" spans="1:9" x14ac:dyDescent="0.2">
      <c r="A97" s="11" t="str">
        <f t="shared" si="35"/>
        <v>A</v>
      </c>
      <c r="B97" s="11">
        <f t="shared" si="35"/>
        <v>1</v>
      </c>
      <c r="C97" s="11">
        <f t="shared" si="36"/>
        <v>7</v>
      </c>
      <c r="D97" s="11">
        <f t="shared" si="37"/>
        <v>5</v>
      </c>
      <c r="E97" s="11">
        <f t="shared" si="38"/>
        <v>6</v>
      </c>
      <c r="F97" s="4" t="str">
        <f t="shared" si="34"/>
        <v>A.1.7.5.6</v>
      </c>
      <c r="G97" s="23" t="s">
        <v>210</v>
      </c>
      <c r="H97" s="24" t="s">
        <v>1</v>
      </c>
      <c r="I97" s="25"/>
    </row>
    <row r="98" spans="1:9" x14ac:dyDescent="0.2">
      <c r="A98" s="11" t="str">
        <f t="shared" si="35"/>
        <v>A</v>
      </c>
      <c r="B98" s="11">
        <f t="shared" si="35"/>
        <v>1</v>
      </c>
      <c r="C98" s="11">
        <f t="shared" si="36"/>
        <v>7</v>
      </c>
      <c r="D98" s="11">
        <f t="shared" si="37"/>
        <v>5</v>
      </c>
      <c r="E98" s="11">
        <f t="shared" si="38"/>
        <v>7</v>
      </c>
      <c r="F98" s="4" t="str">
        <f t="shared" si="34"/>
        <v>A.1.7.5.7</v>
      </c>
      <c r="G98" s="23" t="s">
        <v>211</v>
      </c>
      <c r="H98" s="24" t="s">
        <v>1</v>
      </c>
      <c r="I98" s="25"/>
    </row>
    <row r="99" spans="1:9" x14ac:dyDescent="0.2">
      <c r="A99" s="11" t="str">
        <f t="shared" si="35"/>
        <v>A</v>
      </c>
      <c r="B99" s="11">
        <f t="shared" si="35"/>
        <v>1</v>
      </c>
      <c r="C99" s="11">
        <f t="shared" si="36"/>
        <v>7</v>
      </c>
      <c r="D99" s="11">
        <f t="shared" si="37"/>
        <v>5</v>
      </c>
      <c r="E99" s="11">
        <f t="shared" si="38"/>
        <v>8</v>
      </c>
      <c r="F99" s="4" t="str">
        <f t="shared" si="34"/>
        <v>A.1.7.5.8</v>
      </c>
      <c r="G99" s="23" t="s">
        <v>212</v>
      </c>
      <c r="H99" s="24" t="s">
        <v>1</v>
      </c>
      <c r="I99" s="25"/>
    </row>
    <row r="100" spans="1:9" x14ac:dyDescent="0.2">
      <c r="A100" s="11" t="str">
        <f t="shared" ref="A100:B102" si="39">A99</f>
        <v>A</v>
      </c>
      <c r="B100" s="11">
        <f t="shared" si="39"/>
        <v>1</v>
      </c>
      <c r="C100" s="11">
        <f>IF(C99=0,1,C99)+1</f>
        <v>8</v>
      </c>
      <c r="F100" s="3" t="str">
        <f>_xlfn.TEXTJOIN(".",TRUE,A100:E100)</f>
        <v>A.1.8</v>
      </c>
      <c r="G100" s="21" t="s">
        <v>167</v>
      </c>
      <c r="H100" s="21"/>
      <c r="I100" s="22"/>
    </row>
    <row r="101" spans="1:9" x14ac:dyDescent="0.2">
      <c r="A101" s="11" t="str">
        <f t="shared" si="39"/>
        <v>A</v>
      </c>
      <c r="B101" s="11">
        <f t="shared" si="39"/>
        <v>1</v>
      </c>
      <c r="C101" s="11">
        <f>IF(C100=0,1,C100)</f>
        <v>8</v>
      </c>
      <c r="D101" s="11">
        <v>1</v>
      </c>
      <c r="F101" s="4" t="str">
        <f>_xlfn.TEXTJOIN(".",TRUE,A101:E101)</f>
        <v>A.1.8.1</v>
      </c>
      <c r="G101" s="36" t="s">
        <v>168</v>
      </c>
      <c r="H101" s="35" t="s">
        <v>2</v>
      </c>
      <c r="I101" s="25"/>
    </row>
    <row r="102" spans="1:9" x14ac:dyDescent="0.2">
      <c r="A102" s="11" t="str">
        <f t="shared" si="39"/>
        <v>A</v>
      </c>
      <c r="B102" s="11">
        <f t="shared" si="39"/>
        <v>1</v>
      </c>
      <c r="C102" s="11">
        <f>IF(C101=0,1,C101)</f>
        <v>8</v>
      </c>
      <c r="D102" s="11">
        <f>D101+1</f>
        <v>2</v>
      </c>
      <c r="F102" s="4" t="str">
        <f>_xlfn.TEXTJOIN(".",TRUE,A102:E102)</f>
        <v>A.1.8.2</v>
      </c>
      <c r="G102" s="36" t="s">
        <v>169</v>
      </c>
      <c r="H102" s="35" t="s">
        <v>2</v>
      </c>
      <c r="I102" s="25"/>
    </row>
    <row r="103" spans="1:9" x14ac:dyDescent="0.2">
      <c r="A103" s="11" t="str">
        <f>A102</f>
        <v>A</v>
      </c>
      <c r="B103" s="11">
        <f t="shared" ref="B103:B104" si="40">B102</f>
        <v>1</v>
      </c>
      <c r="C103" s="11">
        <f>IF(C102=0,1,C102)</f>
        <v>8</v>
      </c>
      <c r="D103" s="11">
        <f>D102+1</f>
        <v>3</v>
      </c>
      <c r="F103" s="4" t="str">
        <f t="shared" ref="F103:F105" si="41">_xlfn.TEXTJOIN(".",TRUE,A103:E103)</f>
        <v>A.1.8.3</v>
      </c>
      <c r="G103" s="4" t="s">
        <v>255</v>
      </c>
      <c r="H103" s="35" t="s">
        <v>1</v>
      </c>
      <c r="I103" s="25"/>
    </row>
    <row r="104" spans="1:9" x14ac:dyDescent="0.2">
      <c r="A104" s="11" t="str">
        <f t="shared" ref="A104:A105" si="42">A103</f>
        <v>A</v>
      </c>
      <c r="B104" s="11">
        <f t="shared" si="40"/>
        <v>1</v>
      </c>
      <c r="C104" s="11">
        <f>IF(C103=0,1,C103)+1</f>
        <v>9</v>
      </c>
      <c r="F104" s="3" t="str">
        <f t="shared" si="41"/>
        <v>A.1.9</v>
      </c>
      <c r="G104" s="21" t="s">
        <v>285</v>
      </c>
      <c r="H104" s="21"/>
      <c r="I104" s="22"/>
    </row>
    <row r="105" spans="1:9" x14ac:dyDescent="0.2">
      <c r="A105" s="11" t="str">
        <f t="shared" si="42"/>
        <v>A</v>
      </c>
      <c r="B105" s="11">
        <f t="shared" ref="B105" si="43">B104</f>
        <v>1</v>
      </c>
      <c r="C105" s="11">
        <f>IF(C104=0,1,C104)</f>
        <v>9</v>
      </c>
      <c r="D105" s="11">
        <v>1</v>
      </c>
      <c r="F105" s="4" t="str">
        <f t="shared" si="41"/>
        <v>A.1.9.1</v>
      </c>
      <c r="G105" s="36" t="s">
        <v>286</v>
      </c>
      <c r="H105" s="35" t="s">
        <v>1</v>
      </c>
      <c r="I105" s="25"/>
    </row>
    <row r="106" spans="1:9" x14ac:dyDescent="0.2">
      <c r="A106" s="11" t="str">
        <f t="shared" ref="A106" si="44">A105</f>
        <v>A</v>
      </c>
      <c r="B106" s="11">
        <f t="shared" ref="B106:B107" si="45">B105</f>
        <v>1</v>
      </c>
      <c r="C106" s="11">
        <f>IF(C105=0,1,C105)</f>
        <v>9</v>
      </c>
      <c r="D106" s="11">
        <v>2</v>
      </c>
      <c r="F106" s="4" t="str">
        <f t="shared" ref="F106:F107" si="46">_xlfn.TEXTJOIN(".",TRUE,A106:E106)</f>
        <v>A.1.9.2</v>
      </c>
      <c r="G106" s="36" t="s">
        <v>287</v>
      </c>
      <c r="H106" s="35" t="s">
        <v>97</v>
      </c>
      <c r="I106" s="25"/>
    </row>
    <row r="107" spans="1:9" x14ac:dyDescent="0.2">
      <c r="A107" s="11" t="str">
        <f t="shared" ref="A107:A108" si="47">A106</f>
        <v>A</v>
      </c>
      <c r="B107" s="11">
        <f t="shared" si="45"/>
        <v>1</v>
      </c>
      <c r="C107" s="11">
        <f>IF(C106=0,1,C106)</f>
        <v>9</v>
      </c>
      <c r="D107" s="11">
        <v>3</v>
      </c>
      <c r="F107" s="4" t="str">
        <f t="shared" si="46"/>
        <v>A.1.9.3</v>
      </c>
      <c r="G107" s="4" t="s">
        <v>288</v>
      </c>
      <c r="H107" s="35" t="s">
        <v>97</v>
      </c>
      <c r="I107" s="25"/>
    </row>
    <row r="108" spans="1:9" x14ac:dyDescent="0.2">
      <c r="A108" s="11" t="str">
        <f t="shared" si="47"/>
        <v>A</v>
      </c>
      <c r="B108" s="11">
        <f>B107</f>
        <v>1</v>
      </c>
      <c r="C108" s="11">
        <f>IF(C107=0,1,C107)</f>
        <v>9</v>
      </c>
      <c r="D108" s="11">
        <v>4</v>
      </c>
      <c r="F108" s="4" t="str">
        <f t="shared" ref="F108" si="48">_xlfn.TEXTJOIN(".",TRUE,A108:E108)</f>
        <v>A.1.9.4</v>
      </c>
      <c r="G108" s="36" t="s">
        <v>289</v>
      </c>
      <c r="H108" s="35" t="s">
        <v>97</v>
      </c>
      <c r="I108" s="25"/>
    </row>
    <row r="109" spans="1:9" x14ac:dyDescent="0.2">
      <c r="A109" s="11" t="str">
        <f t="shared" ref="A109" si="49">A99</f>
        <v>A</v>
      </c>
      <c r="B109" s="11">
        <f>B108</f>
        <v>1</v>
      </c>
      <c r="C109" s="11">
        <f>IF(C108=0,1,C108)+1</f>
        <v>10</v>
      </c>
      <c r="F109" s="3" t="str">
        <f t="shared" ref="F109:F120" si="50">_xlfn.TEXTJOIN(".",TRUE,A109:E109)</f>
        <v>A.1.10</v>
      </c>
      <c r="G109" s="21" t="s">
        <v>290</v>
      </c>
      <c r="H109" s="21"/>
      <c r="I109" s="22"/>
    </row>
    <row r="110" spans="1:9" x14ac:dyDescent="0.2">
      <c r="A110" s="11" t="str">
        <f t="shared" ref="A110:B110" si="51">A109</f>
        <v>A</v>
      </c>
      <c r="B110" s="11">
        <f t="shared" si="51"/>
        <v>1</v>
      </c>
      <c r="C110" s="11">
        <f t="shared" si="36"/>
        <v>10</v>
      </c>
      <c r="D110" s="11">
        <f t="shared" si="36"/>
        <v>1</v>
      </c>
      <c r="F110" s="5" t="str">
        <f t="shared" si="50"/>
        <v>A.1.10.1</v>
      </c>
      <c r="G110" s="26" t="s">
        <v>129</v>
      </c>
      <c r="H110" s="26"/>
      <c r="I110" s="27"/>
    </row>
    <row r="111" spans="1:9" x14ac:dyDescent="0.2">
      <c r="A111" s="11" t="str">
        <f t="shared" ref="A111:B111" si="52">A110</f>
        <v>A</v>
      </c>
      <c r="B111" s="11">
        <f t="shared" si="52"/>
        <v>1</v>
      </c>
      <c r="C111" s="11">
        <f t="shared" si="36"/>
        <v>10</v>
      </c>
      <c r="D111" s="11">
        <f t="shared" si="36"/>
        <v>1</v>
      </c>
      <c r="E111" s="11">
        <f t="shared" ref="E111:E113" si="53">E110+1</f>
        <v>1</v>
      </c>
      <c r="F111" s="4" t="str">
        <f t="shared" si="50"/>
        <v>A.1.10.1.1</v>
      </c>
      <c r="G111" s="23" t="s">
        <v>126</v>
      </c>
      <c r="H111" s="24" t="s">
        <v>1</v>
      </c>
      <c r="I111" s="25"/>
    </row>
    <row r="112" spans="1:9" x14ac:dyDescent="0.2">
      <c r="A112" s="11" t="str">
        <f t="shared" ref="A112:B112" si="54">A111</f>
        <v>A</v>
      </c>
      <c r="B112" s="11">
        <f t="shared" si="54"/>
        <v>1</v>
      </c>
      <c r="C112" s="11">
        <f t="shared" si="36"/>
        <v>10</v>
      </c>
      <c r="D112" s="11">
        <f t="shared" si="36"/>
        <v>1</v>
      </c>
      <c r="E112" s="11">
        <f t="shared" si="53"/>
        <v>2</v>
      </c>
      <c r="F112" s="4" t="str">
        <f t="shared" si="50"/>
        <v>A.1.10.1.2</v>
      </c>
      <c r="G112" s="23" t="s">
        <v>127</v>
      </c>
      <c r="H112" s="24" t="s">
        <v>1</v>
      </c>
      <c r="I112" s="25"/>
    </row>
    <row r="113" spans="1:9" x14ac:dyDescent="0.2">
      <c r="A113" s="11" t="str">
        <f t="shared" ref="A113:B113" si="55">A112</f>
        <v>A</v>
      </c>
      <c r="B113" s="11">
        <f t="shared" si="55"/>
        <v>1</v>
      </c>
      <c r="C113" s="11">
        <f t="shared" si="36"/>
        <v>10</v>
      </c>
      <c r="D113" s="11">
        <f t="shared" si="36"/>
        <v>1</v>
      </c>
      <c r="E113" s="11">
        <f t="shared" si="53"/>
        <v>3</v>
      </c>
      <c r="F113" s="4" t="str">
        <f t="shared" si="50"/>
        <v>A.1.10.1.3</v>
      </c>
      <c r="G113" s="23" t="s">
        <v>128</v>
      </c>
      <c r="H113" s="24" t="s">
        <v>1</v>
      </c>
      <c r="I113" s="25"/>
    </row>
    <row r="114" spans="1:9" x14ac:dyDescent="0.2">
      <c r="A114" s="11" t="str">
        <f t="shared" ref="A114:B114" si="56">A113</f>
        <v>A</v>
      </c>
      <c r="B114" s="11">
        <f t="shared" si="56"/>
        <v>1</v>
      </c>
      <c r="C114" s="11">
        <f t="shared" ref="C114" si="57">IF(C113=0,1,C113)</f>
        <v>10</v>
      </c>
      <c r="D114" s="11">
        <f>IF(D113=0,1,D113)+1</f>
        <v>2</v>
      </c>
      <c r="F114" s="5" t="str">
        <f t="shared" si="50"/>
        <v>A.1.10.2</v>
      </c>
      <c r="G114" s="26" t="s">
        <v>266</v>
      </c>
      <c r="H114" s="26"/>
      <c r="I114" s="27"/>
    </row>
    <row r="115" spans="1:9" ht="25.5" x14ac:dyDescent="0.2">
      <c r="A115" s="11" t="str">
        <f t="shared" ref="A115:B115" si="58">A114</f>
        <v>A</v>
      </c>
      <c r="B115" s="11">
        <f t="shared" si="58"/>
        <v>1</v>
      </c>
      <c r="C115" s="11">
        <f t="shared" ref="C115" si="59">IF(C114=0,1,C114)</f>
        <v>10</v>
      </c>
      <c r="D115" s="11">
        <f t="shared" si="37"/>
        <v>2</v>
      </c>
      <c r="E115" s="11">
        <f t="shared" si="38"/>
        <v>1</v>
      </c>
      <c r="F115" s="4" t="str">
        <f t="shared" si="50"/>
        <v>A.1.10.2.1</v>
      </c>
      <c r="G115" s="23" t="s">
        <v>267</v>
      </c>
      <c r="H115" s="24" t="s">
        <v>1</v>
      </c>
      <c r="I115" s="25"/>
    </row>
    <row r="116" spans="1:9" x14ac:dyDescent="0.2">
      <c r="A116" s="11" t="str">
        <f t="shared" ref="A116:B116" si="60">A115</f>
        <v>A</v>
      </c>
      <c r="B116" s="11">
        <f t="shared" si="60"/>
        <v>1</v>
      </c>
      <c r="C116" s="11">
        <f t="shared" ref="C116" si="61">IF(C115=0,1,C115)</f>
        <v>10</v>
      </c>
      <c r="D116" s="11">
        <f t="shared" si="37"/>
        <v>2</v>
      </c>
      <c r="E116" s="11">
        <f t="shared" si="38"/>
        <v>2</v>
      </c>
      <c r="F116" s="4" t="str">
        <f t="shared" si="50"/>
        <v>A.1.10.2.2</v>
      </c>
      <c r="G116" s="23" t="s">
        <v>268</v>
      </c>
      <c r="H116" s="24" t="s">
        <v>1</v>
      </c>
      <c r="I116" s="25"/>
    </row>
    <row r="117" spans="1:9" x14ac:dyDescent="0.2">
      <c r="A117" s="11" t="str">
        <f t="shared" ref="A117:B117" si="62">A116</f>
        <v>A</v>
      </c>
      <c r="B117" s="11">
        <f t="shared" si="62"/>
        <v>1</v>
      </c>
      <c r="C117" s="11">
        <f t="shared" ref="C117" si="63">IF(C116=0,1,C116)</f>
        <v>10</v>
      </c>
      <c r="D117" s="11">
        <f t="shared" si="37"/>
        <v>2</v>
      </c>
      <c r="E117" s="11">
        <f t="shared" si="38"/>
        <v>3</v>
      </c>
      <c r="F117" s="4" t="str">
        <f t="shared" si="50"/>
        <v>A.1.10.2.3</v>
      </c>
      <c r="G117" s="23" t="s">
        <v>269</v>
      </c>
      <c r="H117" s="24" t="s">
        <v>1</v>
      </c>
      <c r="I117" s="25"/>
    </row>
    <row r="118" spans="1:9" x14ac:dyDescent="0.2">
      <c r="A118" s="11" t="str">
        <f t="shared" ref="A118:B118" si="64">A117</f>
        <v>A</v>
      </c>
      <c r="B118" s="11">
        <f t="shared" si="64"/>
        <v>1</v>
      </c>
      <c r="C118" s="11">
        <f t="shared" ref="C118" si="65">IF(C117=0,1,C117)</f>
        <v>10</v>
      </c>
      <c r="D118" s="11">
        <f t="shared" si="37"/>
        <v>2</v>
      </c>
      <c r="E118" s="11">
        <f t="shared" si="38"/>
        <v>4</v>
      </c>
      <c r="F118" s="4" t="str">
        <f t="shared" si="50"/>
        <v>A.1.10.2.4</v>
      </c>
      <c r="G118" s="23" t="s">
        <v>270</v>
      </c>
      <c r="H118" s="24" t="s">
        <v>1</v>
      </c>
      <c r="I118" s="25"/>
    </row>
    <row r="119" spans="1:9" x14ac:dyDescent="0.2">
      <c r="A119" s="11" t="str">
        <f t="shared" ref="A119:B119" si="66">A118</f>
        <v>A</v>
      </c>
      <c r="B119" s="11">
        <f t="shared" si="66"/>
        <v>1</v>
      </c>
      <c r="C119" s="11">
        <f t="shared" ref="C119" si="67">IF(C118=0,1,C118)</f>
        <v>10</v>
      </c>
      <c r="D119" s="11">
        <f t="shared" si="37"/>
        <v>2</v>
      </c>
      <c r="E119" s="11">
        <f t="shared" si="38"/>
        <v>5</v>
      </c>
      <c r="F119" s="4" t="str">
        <f t="shared" si="50"/>
        <v>A.1.10.2.5</v>
      </c>
      <c r="G119" s="23" t="s">
        <v>271</v>
      </c>
      <c r="H119" s="24" t="s">
        <v>1</v>
      </c>
      <c r="I119" s="25"/>
    </row>
    <row r="120" spans="1:9" x14ac:dyDescent="0.2">
      <c r="A120" s="11" t="str">
        <f t="shared" ref="A120:B121" si="68">A119</f>
        <v>A</v>
      </c>
      <c r="B120" s="11">
        <f t="shared" si="68"/>
        <v>1</v>
      </c>
      <c r="C120" s="11">
        <f t="shared" ref="C120:C121" si="69">IF(C119=0,1,C119)</f>
        <v>10</v>
      </c>
      <c r="D120" s="11">
        <f t="shared" si="37"/>
        <v>2</v>
      </c>
      <c r="E120" s="11">
        <f t="shared" si="38"/>
        <v>6</v>
      </c>
      <c r="F120" s="4" t="str">
        <f t="shared" si="50"/>
        <v>A.1.10.2.6</v>
      </c>
      <c r="G120" s="23" t="s">
        <v>272</v>
      </c>
      <c r="H120" s="24" t="s">
        <v>1</v>
      </c>
      <c r="I120" s="25"/>
    </row>
    <row r="121" spans="1:9" x14ac:dyDescent="0.2">
      <c r="A121" s="11" t="str">
        <f t="shared" si="68"/>
        <v>A</v>
      </c>
      <c r="B121" s="11">
        <f t="shared" si="68"/>
        <v>1</v>
      </c>
      <c r="C121" s="11">
        <f t="shared" si="69"/>
        <v>10</v>
      </c>
      <c r="D121" s="11">
        <f>IF(D120=0,1,D120)+1</f>
        <v>3</v>
      </c>
      <c r="F121" s="5" t="str">
        <f t="shared" ref="F121:F123" si="70">_xlfn.TEXTJOIN(".",TRUE,A121:E121)</f>
        <v>A.1.10.3</v>
      </c>
      <c r="G121" s="26" t="s">
        <v>317</v>
      </c>
      <c r="H121" s="26"/>
      <c r="I121" s="27"/>
    </row>
    <row r="122" spans="1:9" x14ac:dyDescent="0.2">
      <c r="A122" s="11" t="str">
        <f t="shared" ref="A122:B122" si="71">A121</f>
        <v>A</v>
      </c>
      <c r="B122" s="11">
        <f t="shared" si="71"/>
        <v>1</v>
      </c>
      <c r="C122" s="11">
        <f t="shared" ref="C122:C137" si="72">IF(C121=0,1,C121)</f>
        <v>10</v>
      </c>
      <c r="D122" s="11">
        <f t="shared" si="37"/>
        <v>3</v>
      </c>
      <c r="E122" s="11">
        <f t="shared" si="38"/>
        <v>1</v>
      </c>
      <c r="F122" s="4" t="str">
        <f t="shared" si="70"/>
        <v>A.1.10.3.1</v>
      </c>
      <c r="G122" s="23" t="s">
        <v>460</v>
      </c>
      <c r="H122" s="24" t="s">
        <v>1</v>
      </c>
      <c r="I122" s="25"/>
    </row>
    <row r="123" spans="1:9" x14ac:dyDescent="0.2">
      <c r="A123" s="11" t="str">
        <f t="shared" ref="A123:B123" si="73">A122</f>
        <v>A</v>
      </c>
      <c r="B123" s="11">
        <f t="shared" si="73"/>
        <v>1</v>
      </c>
      <c r="C123" s="11">
        <f t="shared" si="72"/>
        <v>10</v>
      </c>
      <c r="D123" s="11">
        <f t="shared" si="37"/>
        <v>3</v>
      </c>
      <c r="E123" s="11">
        <f t="shared" si="38"/>
        <v>2</v>
      </c>
      <c r="F123" s="4" t="str">
        <f t="shared" si="70"/>
        <v>A.1.10.3.2</v>
      </c>
      <c r="G123" s="23" t="s">
        <v>461</v>
      </c>
      <c r="H123" s="24" t="s">
        <v>1</v>
      </c>
      <c r="I123" s="25"/>
    </row>
    <row r="124" spans="1:9" x14ac:dyDescent="0.2">
      <c r="A124" s="11" t="str">
        <f t="shared" ref="A124:B124" si="74">A123</f>
        <v>A</v>
      </c>
      <c r="B124" s="11">
        <f t="shared" si="74"/>
        <v>1</v>
      </c>
      <c r="C124" s="11">
        <f t="shared" si="72"/>
        <v>10</v>
      </c>
      <c r="D124" s="11">
        <f t="shared" si="37"/>
        <v>3</v>
      </c>
      <c r="E124" s="11">
        <f t="shared" si="38"/>
        <v>3</v>
      </c>
      <c r="F124" s="4" t="str">
        <f t="shared" ref="F124:F127" si="75">_xlfn.TEXTJOIN(".",TRUE,A124:E124)</f>
        <v>A.1.10.3.3</v>
      </c>
      <c r="G124" s="23" t="s">
        <v>462</v>
      </c>
      <c r="H124" s="24" t="s">
        <v>1</v>
      </c>
      <c r="I124" s="25"/>
    </row>
    <row r="125" spans="1:9" x14ac:dyDescent="0.2">
      <c r="A125" s="11" t="str">
        <f t="shared" ref="A125:B125" si="76">A124</f>
        <v>A</v>
      </c>
      <c r="B125" s="11">
        <f t="shared" si="76"/>
        <v>1</v>
      </c>
      <c r="C125" s="11">
        <f t="shared" si="72"/>
        <v>10</v>
      </c>
      <c r="D125" s="11">
        <f t="shared" si="37"/>
        <v>3</v>
      </c>
      <c r="E125" s="11">
        <f t="shared" si="38"/>
        <v>4</v>
      </c>
      <c r="F125" s="4" t="str">
        <f t="shared" si="75"/>
        <v>A.1.10.3.4</v>
      </c>
      <c r="G125" s="23" t="s">
        <v>463</v>
      </c>
      <c r="H125" s="24" t="s">
        <v>1</v>
      </c>
      <c r="I125" s="25"/>
    </row>
    <row r="126" spans="1:9" x14ac:dyDescent="0.2">
      <c r="A126" s="11" t="str">
        <f t="shared" ref="A126:B126" si="77">A125</f>
        <v>A</v>
      </c>
      <c r="B126" s="11">
        <f t="shared" si="77"/>
        <v>1</v>
      </c>
      <c r="C126" s="11">
        <f t="shared" si="72"/>
        <v>10</v>
      </c>
      <c r="D126" s="11">
        <f t="shared" si="37"/>
        <v>3</v>
      </c>
      <c r="E126" s="11">
        <f t="shared" si="38"/>
        <v>5</v>
      </c>
      <c r="F126" s="4" t="str">
        <f t="shared" si="75"/>
        <v>A.1.10.3.5</v>
      </c>
      <c r="G126" s="23" t="s">
        <v>464</v>
      </c>
      <c r="H126" s="24" t="s">
        <v>1</v>
      </c>
      <c r="I126" s="25"/>
    </row>
    <row r="127" spans="1:9" x14ac:dyDescent="0.2">
      <c r="A127" s="11" t="str">
        <f t="shared" ref="A127:B127" si="78">A126</f>
        <v>A</v>
      </c>
      <c r="B127" s="11">
        <f t="shared" si="78"/>
        <v>1</v>
      </c>
      <c r="C127" s="11">
        <f t="shared" si="72"/>
        <v>10</v>
      </c>
      <c r="D127" s="11">
        <f t="shared" si="37"/>
        <v>3</v>
      </c>
      <c r="E127" s="11">
        <f t="shared" si="38"/>
        <v>6</v>
      </c>
      <c r="F127" s="4" t="str">
        <f t="shared" si="75"/>
        <v>A.1.10.3.6</v>
      </c>
      <c r="G127" s="23" t="s">
        <v>465</v>
      </c>
      <c r="H127" s="24" t="s">
        <v>1</v>
      </c>
      <c r="I127" s="25"/>
    </row>
    <row r="128" spans="1:9" x14ac:dyDescent="0.2">
      <c r="A128" s="11" t="str">
        <f t="shared" ref="A128:B128" si="79">A127</f>
        <v>A</v>
      </c>
      <c r="B128" s="11">
        <f t="shared" si="79"/>
        <v>1</v>
      </c>
      <c r="C128" s="11">
        <f t="shared" si="72"/>
        <v>10</v>
      </c>
      <c r="D128" s="11">
        <f t="shared" si="37"/>
        <v>3</v>
      </c>
      <c r="E128" s="11">
        <f t="shared" si="38"/>
        <v>7</v>
      </c>
      <c r="F128" s="4" t="str">
        <f t="shared" ref="F128:F135" si="80">_xlfn.TEXTJOIN(".",TRUE,A128:E128)</f>
        <v>A.1.10.3.7</v>
      </c>
      <c r="G128" s="23" t="s">
        <v>466</v>
      </c>
      <c r="H128" s="24" t="s">
        <v>1</v>
      </c>
      <c r="I128" s="25"/>
    </row>
    <row r="129" spans="1:9" x14ac:dyDescent="0.2">
      <c r="A129" s="11" t="str">
        <f t="shared" ref="A129:B129" si="81">A128</f>
        <v>A</v>
      </c>
      <c r="B129" s="11">
        <f t="shared" si="81"/>
        <v>1</v>
      </c>
      <c r="C129" s="11">
        <f t="shared" si="72"/>
        <v>10</v>
      </c>
      <c r="D129" s="11">
        <f t="shared" si="37"/>
        <v>3</v>
      </c>
      <c r="E129" s="11">
        <f t="shared" si="38"/>
        <v>8</v>
      </c>
      <c r="F129" s="4" t="str">
        <f t="shared" si="80"/>
        <v>A.1.10.3.8</v>
      </c>
      <c r="G129" s="23" t="s">
        <v>467</v>
      </c>
      <c r="H129" s="24" t="s">
        <v>1</v>
      </c>
      <c r="I129" s="25"/>
    </row>
    <row r="130" spans="1:9" x14ac:dyDescent="0.2">
      <c r="A130" s="11" t="str">
        <f t="shared" ref="A130:B130" si="82">A129</f>
        <v>A</v>
      </c>
      <c r="B130" s="11">
        <f t="shared" si="82"/>
        <v>1</v>
      </c>
      <c r="C130" s="11">
        <f t="shared" si="72"/>
        <v>10</v>
      </c>
      <c r="D130" s="11">
        <f t="shared" si="37"/>
        <v>3</v>
      </c>
      <c r="E130" s="11">
        <f t="shared" si="38"/>
        <v>9</v>
      </c>
      <c r="F130" s="4" t="str">
        <f t="shared" si="80"/>
        <v>A.1.10.3.9</v>
      </c>
      <c r="G130" s="23" t="s">
        <v>468</v>
      </c>
      <c r="H130" s="24" t="s">
        <v>1</v>
      </c>
      <c r="I130" s="25"/>
    </row>
    <row r="131" spans="1:9" x14ac:dyDescent="0.2">
      <c r="A131" s="11" t="str">
        <f t="shared" ref="A131:B131" si="83">A130</f>
        <v>A</v>
      </c>
      <c r="B131" s="11">
        <f t="shared" si="83"/>
        <v>1</v>
      </c>
      <c r="C131" s="11">
        <f t="shared" si="72"/>
        <v>10</v>
      </c>
      <c r="D131" s="11">
        <f t="shared" si="37"/>
        <v>3</v>
      </c>
      <c r="E131" s="11">
        <f t="shared" si="38"/>
        <v>10</v>
      </c>
      <c r="F131" s="4" t="str">
        <f t="shared" si="80"/>
        <v>A.1.10.3.10</v>
      </c>
      <c r="G131" s="23" t="s">
        <v>469</v>
      </c>
      <c r="H131" s="24" t="s">
        <v>1</v>
      </c>
      <c r="I131" s="25"/>
    </row>
    <row r="132" spans="1:9" x14ac:dyDescent="0.2">
      <c r="A132" s="11" t="str">
        <f t="shared" ref="A132:B132" si="84">A131</f>
        <v>A</v>
      </c>
      <c r="B132" s="11">
        <f t="shared" si="84"/>
        <v>1</v>
      </c>
      <c r="C132" s="11">
        <f t="shared" si="72"/>
        <v>10</v>
      </c>
      <c r="D132" s="11">
        <f t="shared" si="37"/>
        <v>3</v>
      </c>
      <c r="E132" s="11">
        <f t="shared" si="38"/>
        <v>11</v>
      </c>
      <c r="F132" s="4" t="str">
        <f t="shared" si="80"/>
        <v>A.1.10.3.11</v>
      </c>
      <c r="G132" s="23" t="s">
        <v>470</v>
      </c>
      <c r="H132" s="24" t="s">
        <v>1</v>
      </c>
      <c r="I132" s="25"/>
    </row>
    <row r="133" spans="1:9" x14ac:dyDescent="0.2">
      <c r="A133" s="11" t="str">
        <f t="shared" ref="A133:B133" si="85">A132</f>
        <v>A</v>
      </c>
      <c r="B133" s="11">
        <f t="shared" si="85"/>
        <v>1</v>
      </c>
      <c r="C133" s="11">
        <f t="shared" si="72"/>
        <v>10</v>
      </c>
      <c r="D133" s="11">
        <f t="shared" si="37"/>
        <v>3</v>
      </c>
      <c r="E133" s="11">
        <f t="shared" si="38"/>
        <v>12</v>
      </c>
      <c r="F133" s="4" t="str">
        <f t="shared" si="80"/>
        <v>A.1.10.3.12</v>
      </c>
      <c r="G133" s="23" t="s">
        <v>471</v>
      </c>
      <c r="H133" s="24" t="s">
        <v>1</v>
      </c>
      <c r="I133" s="25"/>
    </row>
    <row r="134" spans="1:9" x14ac:dyDescent="0.2">
      <c r="A134" s="11" t="str">
        <f t="shared" ref="A134:B134" si="86">A133</f>
        <v>A</v>
      </c>
      <c r="B134" s="11">
        <f t="shared" si="86"/>
        <v>1</v>
      </c>
      <c r="C134" s="11">
        <f t="shared" si="72"/>
        <v>10</v>
      </c>
      <c r="D134" s="11">
        <f t="shared" si="37"/>
        <v>3</v>
      </c>
      <c r="E134" s="11">
        <f t="shared" si="38"/>
        <v>13</v>
      </c>
      <c r="F134" s="4" t="str">
        <f t="shared" si="80"/>
        <v>A.1.10.3.13</v>
      </c>
      <c r="G134" s="23" t="s">
        <v>472</v>
      </c>
      <c r="H134" s="24" t="s">
        <v>1</v>
      </c>
      <c r="I134" s="25"/>
    </row>
    <row r="135" spans="1:9" x14ac:dyDescent="0.2">
      <c r="A135" s="11" t="str">
        <f t="shared" ref="A135:B135" si="87">A134</f>
        <v>A</v>
      </c>
      <c r="B135" s="11">
        <f t="shared" si="87"/>
        <v>1</v>
      </c>
      <c r="C135" s="11">
        <f t="shared" si="72"/>
        <v>10</v>
      </c>
      <c r="D135" s="11">
        <f t="shared" si="37"/>
        <v>3</v>
      </c>
      <c r="E135" s="11">
        <f t="shared" si="38"/>
        <v>14</v>
      </c>
      <c r="F135" s="4" t="str">
        <f t="shared" si="80"/>
        <v>A.1.10.3.14</v>
      </c>
      <c r="G135" s="23" t="s">
        <v>473</v>
      </c>
      <c r="H135" s="24" t="s">
        <v>1</v>
      </c>
      <c r="I135" s="25"/>
    </row>
    <row r="136" spans="1:9" x14ac:dyDescent="0.2">
      <c r="A136" s="11" t="str">
        <f t="shared" ref="A136:B136" si="88">A135</f>
        <v>A</v>
      </c>
      <c r="B136" s="11">
        <f t="shared" si="88"/>
        <v>1</v>
      </c>
      <c r="C136" s="11">
        <f t="shared" si="72"/>
        <v>10</v>
      </c>
      <c r="D136" s="11">
        <f t="shared" si="37"/>
        <v>3</v>
      </c>
      <c r="E136" s="11">
        <f t="shared" si="38"/>
        <v>15</v>
      </c>
      <c r="F136" s="4" t="str">
        <f t="shared" ref="F136:F137" si="89">_xlfn.TEXTJOIN(".",TRUE,A136:E136)</f>
        <v>A.1.10.3.15</v>
      </c>
      <c r="G136" s="23" t="s">
        <v>474</v>
      </c>
      <c r="H136" s="24" t="s">
        <v>1</v>
      </c>
      <c r="I136" s="25"/>
    </row>
    <row r="137" spans="1:9" x14ac:dyDescent="0.2">
      <c r="A137" s="11" t="str">
        <f t="shared" ref="A137:B137" si="90">A136</f>
        <v>A</v>
      </c>
      <c r="B137" s="11">
        <f t="shared" si="90"/>
        <v>1</v>
      </c>
      <c r="C137" s="11">
        <f t="shared" si="72"/>
        <v>10</v>
      </c>
      <c r="D137" s="11">
        <f t="shared" si="37"/>
        <v>3</v>
      </c>
      <c r="E137" s="11">
        <f t="shared" si="38"/>
        <v>16</v>
      </c>
      <c r="F137" s="4" t="str">
        <f t="shared" si="89"/>
        <v>A.1.10.3.16</v>
      </c>
      <c r="G137" s="23" t="s">
        <v>475</v>
      </c>
      <c r="H137" s="24" t="s">
        <v>1</v>
      </c>
      <c r="I137" s="25"/>
    </row>
    <row r="138" spans="1:9" x14ac:dyDescent="0.2">
      <c r="A138" s="11" t="str">
        <f>A120</f>
        <v>A</v>
      </c>
      <c r="B138" s="11">
        <f>B120</f>
        <v>1</v>
      </c>
      <c r="C138" s="11">
        <f>IF(C120=0,1,C120)+1</f>
        <v>11</v>
      </c>
      <c r="F138" s="3" t="str">
        <f t="shared" si="34"/>
        <v>A.1.11</v>
      </c>
      <c r="G138" s="21" t="s">
        <v>75</v>
      </c>
      <c r="H138" s="21"/>
      <c r="I138" s="22"/>
    </row>
    <row r="139" spans="1:9" x14ac:dyDescent="0.2">
      <c r="A139" s="11" t="str">
        <f t="shared" si="35"/>
        <v>A</v>
      </c>
      <c r="B139" s="11">
        <f t="shared" si="35"/>
        <v>1</v>
      </c>
      <c r="C139" s="11">
        <f t="shared" si="36"/>
        <v>11</v>
      </c>
      <c r="D139" s="11">
        <f t="shared" si="37"/>
        <v>1</v>
      </c>
      <c r="F139" s="5" t="str">
        <f t="shared" si="34"/>
        <v>A.1.11.1</v>
      </c>
      <c r="G139" s="26" t="s">
        <v>81</v>
      </c>
      <c r="H139" s="26"/>
      <c r="I139" s="27"/>
    </row>
    <row r="140" spans="1:9" x14ac:dyDescent="0.2">
      <c r="A140" s="11" t="str">
        <f t="shared" si="35"/>
        <v>A</v>
      </c>
      <c r="B140" s="11">
        <f t="shared" si="35"/>
        <v>1</v>
      </c>
      <c r="C140" s="11">
        <f t="shared" si="36"/>
        <v>11</v>
      </c>
      <c r="D140" s="11">
        <f t="shared" si="37"/>
        <v>1</v>
      </c>
      <c r="E140" s="11">
        <f t="shared" si="38"/>
        <v>1</v>
      </c>
      <c r="F140" s="4" t="str">
        <f t="shared" si="34"/>
        <v>A.1.11.1.1</v>
      </c>
      <c r="G140" s="23" t="s">
        <v>213</v>
      </c>
      <c r="H140" s="24" t="s">
        <v>1</v>
      </c>
      <c r="I140" s="25"/>
    </row>
    <row r="141" spans="1:9" x14ac:dyDescent="0.2">
      <c r="A141" s="11" t="str">
        <f t="shared" si="35"/>
        <v>A</v>
      </c>
      <c r="B141" s="11">
        <f t="shared" si="35"/>
        <v>1</v>
      </c>
      <c r="C141" s="11">
        <f t="shared" si="36"/>
        <v>11</v>
      </c>
      <c r="D141" s="11">
        <f t="shared" si="37"/>
        <v>1</v>
      </c>
      <c r="E141" s="11">
        <f t="shared" si="38"/>
        <v>2</v>
      </c>
      <c r="F141" s="4" t="str">
        <f t="shared" si="34"/>
        <v>A.1.11.1.2</v>
      </c>
      <c r="G141" s="23" t="s">
        <v>214</v>
      </c>
      <c r="H141" s="24" t="s">
        <v>1</v>
      </c>
      <c r="I141" s="25"/>
    </row>
    <row r="142" spans="1:9" x14ac:dyDescent="0.2">
      <c r="A142" s="11" t="str">
        <f t="shared" si="35"/>
        <v>A</v>
      </c>
      <c r="B142" s="11">
        <f t="shared" si="35"/>
        <v>1</v>
      </c>
      <c r="C142" s="11">
        <f t="shared" si="36"/>
        <v>11</v>
      </c>
      <c r="D142" s="11">
        <f t="shared" si="37"/>
        <v>1</v>
      </c>
      <c r="E142" s="11">
        <f t="shared" si="38"/>
        <v>3</v>
      </c>
      <c r="F142" s="4" t="str">
        <f t="shared" si="34"/>
        <v>A.1.11.1.3</v>
      </c>
      <c r="G142" s="23" t="s">
        <v>215</v>
      </c>
      <c r="H142" s="24" t="s">
        <v>1</v>
      </c>
      <c r="I142" s="25"/>
    </row>
    <row r="143" spans="1:9" x14ac:dyDescent="0.2">
      <c r="A143" s="11" t="str">
        <f t="shared" si="35"/>
        <v>A</v>
      </c>
      <c r="B143" s="11">
        <f t="shared" si="35"/>
        <v>1</v>
      </c>
      <c r="C143" s="11">
        <f t="shared" si="36"/>
        <v>11</v>
      </c>
      <c r="D143" s="11">
        <f t="shared" si="37"/>
        <v>1</v>
      </c>
      <c r="E143" s="11">
        <f t="shared" si="38"/>
        <v>4</v>
      </c>
      <c r="F143" s="4" t="str">
        <f t="shared" si="34"/>
        <v>A.1.11.1.4</v>
      </c>
      <c r="G143" s="23" t="s">
        <v>216</v>
      </c>
      <c r="H143" s="24" t="s">
        <v>1</v>
      </c>
      <c r="I143" s="25"/>
    </row>
    <row r="144" spans="1:9" x14ac:dyDescent="0.2">
      <c r="A144" s="11" t="str">
        <f t="shared" si="35"/>
        <v>A</v>
      </c>
      <c r="B144" s="11">
        <f t="shared" si="35"/>
        <v>1</v>
      </c>
      <c r="C144" s="11">
        <f t="shared" si="36"/>
        <v>11</v>
      </c>
      <c r="D144" s="11">
        <f t="shared" si="37"/>
        <v>1</v>
      </c>
      <c r="E144" s="11">
        <f t="shared" si="38"/>
        <v>5</v>
      </c>
      <c r="F144" s="4" t="str">
        <f t="shared" si="34"/>
        <v>A.1.11.1.5</v>
      </c>
      <c r="G144" s="23" t="s">
        <v>217</v>
      </c>
      <c r="H144" s="24" t="s">
        <v>1</v>
      </c>
      <c r="I144" s="25"/>
    </row>
    <row r="145" spans="1:9" x14ac:dyDescent="0.2">
      <c r="A145" s="11" t="str">
        <f t="shared" si="35"/>
        <v>A</v>
      </c>
      <c r="B145" s="11">
        <f t="shared" si="35"/>
        <v>1</v>
      </c>
      <c r="C145" s="11">
        <f t="shared" si="36"/>
        <v>11</v>
      </c>
      <c r="D145" s="11">
        <f t="shared" si="37"/>
        <v>1</v>
      </c>
      <c r="E145" s="11">
        <f t="shared" si="38"/>
        <v>6</v>
      </c>
      <c r="F145" s="4" t="str">
        <f t="shared" si="34"/>
        <v>A.1.11.1.6</v>
      </c>
      <c r="G145" s="23" t="s">
        <v>218</v>
      </c>
      <c r="H145" s="24" t="s">
        <v>1</v>
      </c>
      <c r="I145" s="25"/>
    </row>
    <row r="146" spans="1:9" x14ac:dyDescent="0.2">
      <c r="A146" s="11" t="str">
        <f t="shared" si="35"/>
        <v>A</v>
      </c>
      <c r="B146" s="11">
        <f t="shared" si="35"/>
        <v>1</v>
      </c>
      <c r="C146" s="11">
        <f t="shared" si="36"/>
        <v>11</v>
      </c>
      <c r="D146" s="11">
        <f t="shared" si="37"/>
        <v>1</v>
      </c>
      <c r="E146" s="11">
        <f t="shared" si="38"/>
        <v>7</v>
      </c>
      <c r="F146" s="4" t="str">
        <f t="shared" si="34"/>
        <v>A.1.11.1.7</v>
      </c>
      <c r="G146" s="23" t="s">
        <v>219</v>
      </c>
      <c r="H146" s="24" t="s">
        <v>1</v>
      </c>
      <c r="I146" s="25"/>
    </row>
    <row r="147" spans="1:9" x14ac:dyDescent="0.2">
      <c r="A147" s="11" t="str">
        <f t="shared" si="35"/>
        <v>A</v>
      </c>
      <c r="B147" s="11">
        <f t="shared" si="35"/>
        <v>1</v>
      </c>
      <c r="C147" s="11">
        <f t="shared" si="36"/>
        <v>11</v>
      </c>
      <c r="D147" s="11">
        <f t="shared" si="37"/>
        <v>1</v>
      </c>
      <c r="E147" s="11">
        <f t="shared" si="38"/>
        <v>8</v>
      </c>
      <c r="F147" s="4" t="str">
        <f t="shared" si="34"/>
        <v>A.1.11.1.8</v>
      </c>
      <c r="G147" s="23" t="s">
        <v>220</v>
      </c>
      <c r="H147" s="24" t="s">
        <v>1</v>
      </c>
      <c r="I147" s="25"/>
    </row>
    <row r="148" spans="1:9" x14ac:dyDescent="0.2">
      <c r="A148" s="11" t="str">
        <f t="shared" si="35"/>
        <v>A</v>
      </c>
      <c r="B148" s="11">
        <f t="shared" si="35"/>
        <v>1</v>
      </c>
      <c r="C148" s="11">
        <f t="shared" si="36"/>
        <v>11</v>
      </c>
      <c r="D148" s="11">
        <f>IF(D147=0,1,D147)+1</f>
        <v>2</v>
      </c>
      <c r="F148" s="5" t="str">
        <f t="shared" si="34"/>
        <v>A.1.11.2</v>
      </c>
      <c r="G148" s="26" t="s">
        <v>89</v>
      </c>
      <c r="H148" s="26"/>
      <c r="I148" s="27"/>
    </row>
    <row r="149" spans="1:9" x14ac:dyDescent="0.2">
      <c r="A149" s="11" t="str">
        <f t="shared" si="35"/>
        <v>A</v>
      </c>
      <c r="B149" s="11">
        <f t="shared" si="35"/>
        <v>1</v>
      </c>
      <c r="C149" s="11">
        <f t="shared" si="36"/>
        <v>11</v>
      </c>
      <c r="D149" s="11">
        <f t="shared" si="37"/>
        <v>2</v>
      </c>
      <c r="E149" s="11">
        <f t="shared" si="38"/>
        <v>1</v>
      </c>
      <c r="F149" s="4" t="str">
        <f t="shared" si="34"/>
        <v>A.1.11.2.1</v>
      </c>
      <c r="G149" s="23" t="s">
        <v>221</v>
      </c>
      <c r="H149" s="24" t="s">
        <v>1</v>
      </c>
      <c r="I149" s="25"/>
    </row>
    <row r="150" spans="1:9" x14ac:dyDescent="0.2">
      <c r="A150" s="11" t="str">
        <f t="shared" si="35"/>
        <v>A</v>
      </c>
      <c r="B150" s="11">
        <f t="shared" si="35"/>
        <v>1</v>
      </c>
      <c r="C150" s="11">
        <f t="shared" si="36"/>
        <v>11</v>
      </c>
      <c r="D150" s="11">
        <f t="shared" si="37"/>
        <v>2</v>
      </c>
      <c r="E150" s="11">
        <f t="shared" si="38"/>
        <v>2</v>
      </c>
      <c r="F150" s="4" t="str">
        <f t="shared" si="34"/>
        <v>A.1.11.2.2</v>
      </c>
      <c r="G150" s="23" t="s">
        <v>222</v>
      </c>
      <c r="H150" s="24" t="s">
        <v>1</v>
      </c>
      <c r="I150" s="25"/>
    </row>
    <row r="151" spans="1:9" x14ac:dyDescent="0.2">
      <c r="A151" s="11" t="str">
        <f t="shared" si="35"/>
        <v>A</v>
      </c>
      <c r="B151" s="11">
        <f t="shared" si="35"/>
        <v>1</v>
      </c>
      <c r="C151" s="11">
        <f t="shared" si="36"/>
        <v>11</v>
      </c>
      <c r="D151" s="11">
        <f t="shared" si="37"/>
        <v>2</v>
      </c>
      <c r="E151" s="11">
        <f t="shared" si="38"/>
        <v>3</v>
      </c>
      <c r="F151" s="4" t="str">
        <f t="shared" si="34"/>
        <v>A.1.11.2.3</v>
      </c>
      <c r="G151" s="23" t="s">
        <v>223</v>
      </c>
      <c r="H151" s="24" t="s">
        <v>1</v>
      </c>
      <c r="I151" s="25"/>
    </row>
    <row r="152" spans="1:9" x14ac:dyDescent="0.2">
      <c r="A152" s="11" t="str">
        <f t="shared" si="35"/>
        <v>A</v>
      </c>
      <c r="B152" s="11">
        <f t="shared" si="35"/>
        <v>1</v>
      </c>
      <c r="C152" s="11">
        <f t="shared" si="36"/>
        <v>11</v>
      </c>
      <c r="D152" s="11">
        <f t="shared" si="37"/>
        <v>2</v>
      </c>
      <c r="E152" s="11">
        <f t="shared" si="38"/>
        <v>4</v>
      </c>
      <c r="F152" s="4" t="str">
        <f t="shared" si="34"/>
        <v>A.1.11.2.4</v>
      </c>
      <c r="G152" s="23" t="s">
        <v>224</v>
      </c>
      <c r="H152" s="24" t="s">
        <v>1</v>
      </c>
      <c r="I152" s="25"/>
    </row>
    <row r="153" spans="1:9" x14ac:dyDescent="0.2">
      <c r="A153" s="11" t="str">
        <f t="shared" si="35"/>
        <v>A</v>
      </c>
      <c r="B153" s="11">
        <f t="shared" si="35"/>
        <v>1</v>
      </c>
      <c r="C153" s="11">
        <f t="shared" si="36"/>
        <v>11</v>
      </c>
      <c r="D153" s="11">
        <f t="shared" si="37"/>
        <v>2</v>
      </c>
      <c r="E153" s="11">
        <f t="shared" si="38"/>
        <v>5</v>
      </c>
      <c r="F153" s="4" t="str">
        <f t="shared" si="34"/>
        <v>A.1.11.2.5</v>
      </c>
      <c r="G153" s="23" t="s">
        <v>225</v>
      </c>
      <c r="H153" s="24" t="s">
        <v>1</v>
      </c>
      <c r="I153" s="25"/>
    </row>
    <row r="154" spans="1:9" x14ac:dyDescent="0.2">
      <c r="A154" s="11" t="str">
        <f t="shared" si="35"/>
        <v>A</v>
      </c>
      <c r="B154" s="11">
        <f t="shared" si="35"/>
        <v>1</v>
      </c>
      <c r="C154" s="11">
        <f t="shared" si="36"/>
        <v>11</v>
      </c>
      <c r="D154" s="11">
        <f t="shared" si="37"/>
        <v>2</v>
      </c>
      <c r="E154" s="11">
        <f t="shared" si="38"/>
        <v>6</v>
      </c>
      <c r="F154" s="4" t="str">
        <f t="shared" si="34"/>
        <v>A.1.11.2.6</v>
      </c>
      <c r="G154" s="23" t="s">
        <v>226</v>
      </c>
      <c r="H154" s="24" t="s">
        <v>1</v>
      </c>
      <c r="I154" s="25"/>
    </row>
    <row r="155" spans="1:9" x14ac:dyDescent="0.2">
      <c r="A155" s="11" t="str">
        <f t="shared" si="35"/>
        <v>A</v>
      </c>
      <c r="B155" s="11">
        <f t="shared" si="35"/>
        <v>1</v>
      </c>
      <c r="C155" s="11">
        <f t="shared" si="36"/>
        <v>11</v>
      </c>
      <c r="D155" s="11">
        <f t="shared" si="37"/>
        <v>2</v>
      </c>
      <c r="E155" s="11">
        <f t="shared" si="38"/>
        <v>7</v>
      </c>
      <c r="F155" s="4" t="str">
        <f t="shared" si="34"/>
        <v>A.1.11.2.7</v>
      </c>
      <c r="G155" s="23" t="s">
        <v>227</v>
      </c>
      <c r="H155" s="24" t="s">
        <v>1</v>
      </c>
      <c r="I155" s="25"/>
    </row>
    <row r="156" spans="1:9" x14ac:dyDescent="0.2">
      <c r="A156" s="11" t="str">
        <f t="shared" si="35"/>
        <v>A</v>
      </c>
      <c r="B156" s="11">
        <f t="shared" si="35"/>
        <v>1</v>
      </c>
      <c r="C156" s="11">
        <f t="shared" si="36"/>
        <v>11</v>
      </c>
      <c r="D156" s="11">
        <f t="shared" si="37"/>
        <v>2</v>
      </c>
      <c r="E156" s="11">
        <f t="shared" si="38"/>
        <v>8</v>
      </c>
      <c r="F156" s="4" t="str">
        <f t="shared" si="34"/>
        <v>A.1.11.2.8</v>
      </c>
      <c r="G156" s="23" t="s">
        <v>228</v>
      </c>
      <c r="H156" s="24" t="s">
        <v>1</v>
      </c>
      <c r="I156" s="25"/>
    </row>
    <row r="157" spans="1:9" x14ac:dyDescent="0.2">
      <c r="A157" s="11" t="str">
        <f t="shared" si="35"/>
        <v>A</v>
      </c>
      <c r="B157" s="11">
        <f t="shared" si="35"/>
        <v>1</v>
      </c>
      <c r="C157" s="11">
        <f t="shared" si="36"/>
        <v>11</v>
      </c>
      <c r="D157" s="11">
        <f>IF(D156=0,1,D156)+1</f>
        <v>3</v>
      </c>
      <c r="F157" s="5" t="str">
        <f t="shared" si="34"/>
        <v>A.1.11.3</v>
      </c>
      <c r="G157" s="26" t="s">
        <v>82</v>
      </c>
      <c r="H157" s="26"/>
      <c r="I157" s="27"/>
    </row>
    <row r="158" spans="1:9" x14ac:dyDescent="0.2">
      <c r="A158" s="11" t="str">
        <f t="shared" si="35"/>
        <v>A</v>
      </c>
      <c r="B158" s="11">
        <f t="shared" si="35"/>
        <v>1</v>
      </c>
      <c r="C158" s="11">
        <f t="shared" si="36"/>
        <v>11</v>
      </c>
      <c r="D158" s="11">
        <f t="shared" si="37"/>
        <v>3</v>
      </c>
      <c r="E158" s="11">
        <f t="shared" si="38"/>
        <v>1</v>
      </c>
      <c r="F158" s="6" t="str">
        <f t="shared" si="34"/>
        <v>A.1.11.3.1</v>
      </c>
      <c r="G158" s="28" t="s">
        <v>56</v>
      </c>
      <c r="H158" s="24" t="s">
        <v>1</v>
      </c>
      <c r="I158" s="25"/>
    </row>
    <row r="159" spans="1:9" x14ac:dyDescent="0.2">
      <c r="A159" s="11" t="str">
        <f t="shared" si="35"/>
        <v>A</v>
      </c>
      <c r="B159" s="11">
        <f t="shared" si="35"/>
        <v>1</v>
      </c>
      <c r="C159" s="11">
        <f>IF(C158=0,1,C158)+1</f>
        <v>12</v>
      </c>
      <c r="F159" s="3" t="str">
        <f t="shared" ref="F159:F233" si="91">_xlfn.TEXTJOIN(".",TRUE,A159:E159)</f>
        <v>A.1.12</v>
      </c>
      <c r="G159" s="21" t="s">
        <v>11</v>
      </c>
      <c r="H159" s="21"/>
      <c r="I159" s="22"/>
    </row>
    <row r="160" spans="1:9" x14ac:dyDescent="0.2">
      <c r="A160" s="11" t="str">
        <f t="shared" si="35"/>
        <v>A</v>
      </c>
      <c r="B160" s="11">
        <f t="shared" si="35"/>
        <v>1</v>
      </c>
      <c r="C160" s="11">
        <f t="shared" ref="C160:C230" si="92">IF(C159=0,1,C159)</f>
        <v>12</v>
      </c>
      <c r="D160" s="11">
        <f>IF(D159=0,1,D159)</f>
        <v>1</v>
      </c>
      <c r="F160" s="5" t="str">
        <f t="shared" si="91"/>
        <v>A.1.12.1</v>
      </c>
      <c r="G160" s="26" t="s">
        <v>11</v>
      </c>
      <c r="H160" s="26"/>
      <c r="I160" s="27"/>
    </row>
    <row r="161" spans="1:9" x14ac:dyDescent="0.2">
      <c r="A161" s="11" t="str">
        <f t="shared" si="35"/>
        <v>A</v>
      </c>
      <c r="B161" s="11">
        <f t="shared" si="35"/>
        <v>1</v>
      </c>
      <c r="C161" s="11">
        <f t="shared" si="92"/>
        <v>12</v>
      </c>
      <c r="D161" s="11">
        <f t="shared" si="37"/>
        <v>1</v>
      </c>
      <c r="E161" s="11">
        <f t="shared" si="38"/>
        <v>1</v>
      </c>
      <c r="F161" s="4" t="str">
        <f t="shared" si="91"/>
        <v>A.1.12.1.1</v>
      </c>
      <c r="G161" s="23" t="s">
        <v>229</v>
      </c>
      <c r="H161" s="24" t="s">
        <v>1</v>
      </c>
      <c r="I161" s="25"/>
    </row>
    <row r="162" spans="1:9" x14ac:dyDescent="0.2">
      <c r="A162" s="11" t="str">
        <f t="shared" si="35"/>
        <v>A</v>
      </c>
      <c r="B162" s="11">
        <f t="shared" si="35"/>
        <v>1</v>
      </c>
      <c r="C162" s="11">
        <f t="shared" si="92"/>
        <v>12</v>
      </c>
      <c r="D162" s="11">
        <f t="shared" si="37"/>
        <v>1</v>
      </c>
      <c r="E162" s="11">
        <f t="shared" si="38"/>
        <v>2</v>
      </c>
      <c r="F162" s="4" t="str">
        <f t="shared" si="91"/>
        <v>A.1.12.1.2</v>
      </c>
      <c r="G162" s="23" t="s">
        <v>230</v>
      </c>
      <c r="H162" s="24" t="s">
        <v>1</v>
      </c>
      <c r="I162" s="25"/>
    </row>
    <row r="163" spans="1:9" x14ac:dyDescent="0.2">
      <c r="A163" s="11" t="str">
        <f t="shared" si="35"/>
        <v>A</v>
      </c>
      <c r="B163" s="11">
        <f t="shared" si="35"/>
        <v>1</v>
      </c>
      <c r="C163" s="11">
        <f t="shared" si="92"/>
        <v>12</v>
      </c>
      <c r="D163" s="11">
        <f t="shared" si="37"/>
        <v>1</v>
      </c>
      <c r="E163" s="11">
        <f t="shared" si="38"/>
        <v>3</v>
      </c>
      <c r="F163" s="4" t="str">
        <f t="shared" si="91"/>
        <v>A.1.12.1.3</v>
      </c>
      <c r="G163" s="23" t="s">
        <v>231</v>
      </c>
      <c r="H163" s="24" t="s">
        <v>1</v>
      </c>
      <c r="I163" s="25"/>
    </row>
    <row r="164" spans="1:9" x14ac:dyDescent="0.2">
      <c r="A164" s="11" t="str">
        <f t="shared" si="35"/>
        <v>A</v>
      </c>
      <c r="B164" s="11">
        <f t="shared" si="35"/>
        <v>1</v>
      </c>
      <c r="C164" s="11">
        <f t="shared" si="92"/>
        <v>12</v>
      </c>
      <c r="D164" s="11">
        <f t="shared" si="37"/>
        <v>1</v>
      </c>
      <c r="E164" s="11">
        <f t="shared" si="38"/>
        <v>4</v>
      </c>
      <c r="F164" s="4" t="str">
        <f t="shared" si="91"/>
        <v>A.1.12.1.4</v>
      </c>
      <c r="G164" s="23" t="s">
        <v>232</v>
      </c>
      <c r="H164" s="24" t="s">
        <v>1</v>
      </c>
      <c r="I164" s="25"/>
    </row>
    <row r="165" spans="1:9" x14ac:dyDescent="0.2">
      <c r="A165" s="11" t="str">
        <f t="shared" si="35"/>
        <v>A</v>
      </c>
      <c r="B165" s="11">
        <f t="shared" si="35"/>
        <v>1</v>
      </c>
      <c r="C165" s="11">
        <f t="shared" si="92"/>
        <v>12</v>
      </c>
      <c r="D165" s="11">
        <f t="shared" si="37"/>
        <v>1</v>
      </c>
      <c r="E165" s="11">
        <f t="shared" si="38"/>
        <v>5</v>
      </c>
      <c r="F165" s="4" t="str">
        <f t="shared" si="91"/>
        <v>A.1.12.1.5</v>
      </c>
      <c r="G165" s="23" t="s">
        <v>233</v>
      </c>
      <c r="H165" s="24" t="s">
        <v>1</v>
      </c>
      <c r="I165" s="25"/>
    </row>
    <row r="166" spans="1:9" x14ac:dyDescent="0.2">
      <c r="A166" s="11" t="str">
        <f t="shared" si="35"/>
        <v>A</v>
      </c>
      <c r="B166" s="11">
        <f t="shared" si="35"/>
        <v>1</v>
      </c>
      <c r="C166" s="11">
        <f t="shared" si="92"/>
        <v>12</v>
      </c>
      <c r="D166" s="11">
        <f t="shared" si="37"/>
        <v>1</v>
      </c>
      <c r="E166" s="11">
        <f t="shared" si="38"/>
        <v>6</v>
      </c>
      <c r="F166" s="4" t="str">
        <f t="shared" si="91"/>
        <v>A.1.12.1.6</v>
      </c>
      <c r="G166" s="23" t="s">
        <v>234</v>
      </c>
      <c r="H166" s="24" t="s">
        <v>1</v>
      </c>
      <c r="I166" s="25"/>
    </row>
    <row r="167" spans="1:9" x14ac:dyDescent="0.2">
      <c r="A167" s="11" t="str">
        <f t="shared" ref="A167:B233" si="93">A166</f>
        <v>A</v>
      </c>
      <c r="B167" s="11">
        <f t="shared" si="93"/>
        <v>1</v>
      </c>
      <c r="C167" s="11">
        <f t="shared" si="92"/>
        <v>12</v>
      </c>
      <c r="D167" s="11">
        <f t="shared" si="37"/>
        <v>1</v>
      </c>
      <c r="E167" s="11">
        <f t="shared" si="38"/>
        <v>7</v>
      </c>
      <c r="F167" s="4" t="str">
        <f t="shared" si="91"/>
        <v>A.1.12.1.7</v>
      </c>
      <c r="G167" s="23" t="s">
        <v>235</v>
      </c>
      <c r="H167" s="24" t="s">
        <v>1</v>
      </c>
      <c r="I167" s="25"/>
    </row>
    <row r="168" spans="1:9" x14ac:dyDescent="0.2">
      <c r="A168" s="11" t="str">
        <f t="shared" si="93"/>
        <v>A</v>
      </c>
      <c r="B168" s="11">
        <f t="shared" si="93"/>
        <v>1</v>
      </c>
      <c r="C168" s="11">
        <f t="shared" si="92"/>
        <v>12</v>
      </c>
      <c r="D168" s="11">
        <f t="shared" si="37"/>
        <v>1</v>
      </c>
      <c r="E168" s="11">
        <f t="shared" si="38"/>
        <v>8</v>
      </c>
      <c r="F168" s="4" t="str">
        <f t="shared" si="91"/>
        <v>A.1.12.1.8</v>
      </c>
      <c r="G168" s="23" t="s">
        <v>236</v>
      </c>
      <c r="H168" s="24" t="s">
        <v>1</v>
      </c>
      <c r="I168" s="25"/>
    </row>
    <row r="169" spans="1:9" x14ac:dyDescent="0.2">
      <c r="A169" s="11" t="str">
        <f t="shared" si="93"/>
        <v>A</v>
      </c>
      <c r="B169" s="11">
        <f t="shared" si="93"/>
        <v>1</v>
      </c>
      <c r="C169" s="11">
        <f>IF(C168=0,1,C168)+1</f>
        <v>13</v>
      </c>
      <c r="F169" s="3" t="str">
        <f t="shared" ref="F169" si="94">_xlfn.TEXTJOIN(".",TRUE,A169:E169)</f>
        <v>A.1.13</v>
      </c>
      <c r="G169" s="21" t="s">
        <v>83</v>
      </c>
      <c r="H169" s="21"/>
      <c r="I169" s="22"/>
    </row>
    <row r="170" spans="1:9" x14ac:dyDescent="0.2">
      <c r="A170" s="11" t="str">
        <f t="shared" si="93"/>
        <v>A</v>
      </c>
      <c r="B170" s="11">
        <f t="shared" si="93"/>
        <v>1</v>
      </c>
      <c r="C170" s="11">
        <f t="shared" si="92"/>
        <v>13</v>
      </c>
      <c r="D170" s="11">
        <f t="shared" si="37"/>
        <v>1</v>
      </c>
      <c r="E170" s="11">
        <f t="shared" si="38"/>
        <v>1</v>
      </c>
      <c r="F170" s="4" t="str">
        <f t="shared" si="91"/>
        <v>A.1.13.1.1</v>
      </c>
      <c r="G170" s="23" t="s">
        <v>5</v>
      </c>
      <c r="H170" s="24" t="s">
        <v>1</v>
      </c>
      <c r="I170" s="25"/>
    </row>
    <row r="171" spans="1:9" x14ac:dyDescent="0.2">
      <c r="A171" s="11" t="str">
        <f t="shared" ref="A171:B171" si="95">A170</f>
        <v>A</v>
      </c>
      <c r="B171" s="11">
        <f t="shared" si="95"/>
        <v>1</v>
      </c>
      <c r="C171" s="11">
        <f t="shared" si="92"/>
        <v>13</v>
      </c>
      <c r="D171" s="11">
        <f t="shared" si="37"/>
        <v>1</v>
      </c>
      <c r="E171" s="11">
        <f t="shared" si="38"/>
        <v>2</v>
      </c>
      <c r="F171" s="4" t="str">
        <f t="shared" ref="F171:F180" si="96">_xlfn.TEXTJOIN(".",TRUE,A171:E171)</f>
        <v>A.1.13.1.2</v>
      </c>
      <c r="G171" s="23" t="s">
        <v>479</v>
      </c>
      <c r="H171" s="24" t="s">
        <v>1</v>
      </c>
      <c r="I171" s="25"/>
    </row>
    <row r="172" spans="1:9" x14ac:dyDescent="0.2">
      <c r="A172" s="11" t="str">
        <f t="shared" ref="A172:B172" si="97">A171</f>
        <v>A</v>
      </c>
      <c r="B172" s="11">
        <f t="shared" si="97"/>
        <v>1</v>
      </c>
      <c r="C172" s="11">
        <f t="shared" si="92"/>
        <v>13</v>
      </c>
      <c r="D172" s="11">
        <f t="shared" si="37"/>
        <v>1</v>
      </c>
      <c r="E172" s="11">
        <f t="shared" si="38"/>
        <v>3</v>
      </c>
      <c r="F172" s="4" t="str">
        <f t="shared" si="96"/>
        <v>A.1.13.1.3</v>
      </c>
      <c r="G172" s="23" t="s">
        <v>480</v>
      </c>
      <c r="H172" s="24" t="s">
        <v>1</v>
      </c>
      <c r="I172" s="25"/>
    </row>
    <row r="173" spans="1:9" x14ac:dyDescent="0.2">
      <c r="A173" s="11" t="str">
        <f t="shared" ref="A173:B173" si="98">A172</f>
        <v>A</v>
      </c>
      <c r="B173" s="11">
        <f t="shared" si="98"/>
        <v>1</v>
      </c>
      <c r="C173" s="11">
        <f t="shared" si="92"/>
        <v>13</v>
      </c>
      <c r="D173" s="11">
        <f t="shared" si="37"/>
        <v>1</v>
      </c>
      <c r="E173" s="11">
        <f t="shared" si="38"/>
        <v>4</v>
      </c>
      <c r="F173" s="4" t="str">
        <f t="shared" si="96"/>
        <v>A.1.13.1.4</v>
      </c>
      <c r="G173" s="23" t="s">
        <v>481</v>
      </c>
      <c r="H173" s="24" t="s">
        <v>1</v>
      </c>
      <c r="I173" s="25"/>
    </row>
    <row r="174" spans="1:9" x14ac:dyDescent="0.2">
      <c r="A174" s="11" t="str">
        <f t="shared" ref="A174:B174" si="99">A173</f>
        <v>A</v>
      </c>
      <c r="B174" s="11">
        <f t="shared" si="99"/>
        <v>1</v>
      </c>
      <c r="C174" s="11">
        <f t="shared" si="92"/>
        <v>13</v>
      </c>
      <c r="D174" s="11">
        <f t="shared" si="37"/>
        <v>1</v>
      </c>
      <c r="E174" s="11">
        <f t="shared" si="38"/>
        <v>5</v>
      </c>
      <c r="F174" s="4" t="str">
        <f t="shared" si="96"/>
        <v>A.1.13.1.5</v>
      </c>
      <c r="G174" s="23" t="s">
        <v>482</v>
      </c>
      <c r="H174" s="24" t="s">
        <v>1</v>
      </c>
      <c r="I174" s="25"/>
    </row>
    <row r="175" spans="1:9" x14ac:dyDescent="0.2">
      <c r="A175" s="11" t="str">
        <f t="shared" ref="A175:B175" si="100">A174</f>
        <v>A</v>
      </c>
      <c r="B175" s="11">
        <f t="shared" si="100"/>
        <v>1</v>
      </c>
      <c r="C175" s="11">
        <f t="shared" si="92"/>
        <v>13</v>
      </c>
      <c r="D175" s="11">
        <f t="shared" si="37"/>
        <v>1</v>
      </c>
      <c r="E175" s="11">
        <f t="shared" si="38"/>
        <v>6</v>
      </c>
      <c r="F175" s="4" t="str">
        <f t="shared" si="96"/>
        <v>A.1.13.1.6</v>
      </c>
      <c r="G175" s="23" t="s">
        <v>483</v>
      </c>
      <c r="H175" s="24" t="s">
        <v>1</v>
      </c>
      <c r="I175" s="25"/>
    </row>
    <row r="176" spans="1:9" x14ac:dyDescent="0.2">
      <c r="A176" s="11" t="str">
        <f t="shared" ref="A176:B176" si="101">A175</f>
        <v>A</v>
      </c>
      <c r="B176" s="11">
        <f t="shared" si="101"/>
        <v>1</v>
      </c>
      <c r="C176" s="11">
        <f t="shared" si="92"/>
        <v>13</v>
      </c>
      <c r="D176" s="11">
        <f t="shared" si="37"/>
        <v>1</v>
      </c>
      <c r="E176" s="11">
        <f t="shared" si="38"/>
        <v>7</v>
      </c>
      <c r="F176" s="4" t="str">
        <f t="shared" si="96"/>
        <v>A.1.13.1.7</v>
      </c>
      <c r="G176" s="23" t="s">
        <v>484</v>
      </c>
      <c r="H176" s="24" t="s">
        <v>1</v>
      </c>
      <c r="I176" s="25"/>
    </row>
    <row r="177" spans="1:9" x14ac:dyDescent="0.2">
      <c r="A177" s="11" t="str">
        <f t="shared" ref="A177:B177" si="102">A176</f>
        <v>A</v>
      </c>
      <c r="B177" s="11">
        <f t="shared" si="102"/>
        <v>1</v>
      </c>
      <c r="C177" s="11">
        <f t="shared" si="92"/>
        <v>13</v>
      </c>
      <c r="D177" s="11">
        <f t="shared" si="37"/>
        <v>1</v>
      </c>
      <c r="E177" s="11">
        <f t="shared" si="38"/>
        <v>8</v>
      </c>
      <c r="F177" s="4" t="str">
        <f t="shared" si="96"/>
        <v>A.1.13.1.8</v>
      </c>
      <c r="G177" s="23" t="s">
        <v>485</v>
      </c>
      <c r="H177" s="24" t="s">
        <v>1</v>
      </c>
      <c r="I177" s="25"/>
    </row>
    <row r="178" spans="1:9" x14ac:dyDescent="0.2">
      <c r="A178" s="11" t="str">
        <f t="shared" ref="A178:B178" si="103">A177</f>
        <v>A</v>
      </c>
      <c r="B178" s="11">
        <f t="shared" si="103"/>
        <v>1</v>
      </c>
      <c r="C178" s="11">
        <f t="shared" si="92"/>
        <v>13</v>
      </c>
      <c r="D178" s="11">
        <f t="shared" si="37"/>
        <v>1</v>
      </c>
      <c r="E178" s="11">
        <f t="shared" si="38"/>
        <v>9</v>
      </c>
      <c r="F178" s="4" t="str">
        <f t="shared" si="96"/>
        <v>A.1.13.1.9</v>
      </c>
      <c r="G178" s="23" t="s">
        <v>486</v>
      </c>
      <c r="H178" s="24" t="s">
        <v>1</v>
      </c>
      <c r="I178" s="25"/>
    </row>
    <row r="179" spans="1:9" x14ac:dyDescent="0.2">
      <c r="A179" s="11" t="str">
        <f t="shared" ref="A179:B179" si="104">A178</f>
        <v>A</v>
      </c>
      <c r="B179" s="11">
        <f t="shared" si="104"/>
        <v>1</v>
      </c>
      <c r="C179" s="11">
        <f>IF(C178=0,1,C178)+1</f>
        <v>14</v>
      </c>
      <c r="F179" s="3" t="str">
        <f t="shared" si="96"/>
        <v>A.1.14</v>
      </c>
      <c r="G179" s="21" t="s">
        <v>83</v>
      </c>
      <c r="H179" s="21"/>
      <c r="I179" s="22"/>
    </row>
    <row r="180" spans="1:9" x14ac:dyDescent="0.2">
      <c r="A180" s="11" t="str">
        <f t="shared" ref="A180:B180" si="105">A179</f>
        <v>A</v>
      </c>
      <c r="B180" s="11">
        <f t="shared" si="105"/>
        <v>1</v>
      </c>
      <c r="C180" s="11">
        <f t="shared" si="92"/>
        <v>14</v>
      </c>
      <c r="D180" s="11">
        <f t="shared" si="37"/>
        <v>1</v>
      </c>
      <c r="E180" s="11">
        <f t="shared" si="38"/>
        <v>1</v>
      </c>
      <c r="F180" s="4" t="str">
        <f t="shared" si="96"/>
        <v>A.1.14.1.1</v>
      </c>
      <c r="G180" s="23" t="s">
        <v>487</v>
      </c>
      <c r="H180" s="24" t="s">
        <v>1</v>
      </c>
      <c r="I180" s="25"/>
    </row>
    <row r="181" spans="1:9" x14ac:dyDescent="0.2">
      <c r="A181" s="11" t="str">
        <f t="shared" ref="A181:B181" si="106">A180</f>
        <v>A</v>
      </c>
      <c r="B181" s="11">
        <f t="shared" si="106"/>
        <v>1</v>
      </c>
      <c r="C181" s="11">
        <f t="shared" si="92"/>
        <v>14</v>
      </c>
      <c r="D181" s="11">
        <f t="shared" si="37"/>
        <v>1</v>
      </c>
      <c r="E181" s="11">
        <f t="shared" si="38"/>
        <v>2</v>
      </c>
      <c r="F181" s="4" t="str">
        <f t="shared" ref="F181" si="107">_xlfn.TEXTJOIN(".",TRUE,A181:E181)</f>
        <v>A.1.14.1.2</v>
      </c>
      <c r="G181" s="23" t="s">
        <v>489</v>
      </c>
      <c r="H181" s="24" t="s">
        <v>1</v>
      </c>
      <c r="I181" s="25"/>
    </row>
    <row r="182" spans="1:9" x14ac:dyDescent="0.2">
      <c r="A182" s="11" t="str">
        <f t="shared" ref="A182:B182" si="108">A181</f>
        <v>A</v>
      </c>
      <c r="B182" s="11">
        <f t="shared" si="108"/>
        <v>1</v>
      </c>
      <c r="C182" s="11">
        <f t="shared" si="92"/>
        <v>14</v>
      </c>
      <c r="D182" s="11">
        <f t="shared" si="37"/>
        <v>1</v>
      </c>
      <c r="E182" s="11">
        <f t="shared" si="38"/>
        <v>3</v>
      </c>
      <c r="F182" s="4" t="str">
        <f t="shared" ref="F182" si="109">_xlfn.TEXTJOIN(".",TRUE,A182:E182)</f>
        <v>A.1.14.1.3</v>
      </c>
      <c r="G182" s="23" t="s">
        <v>488</v>
      </c>
      <c r="H182" s="24" t="s">
        <v>1</v>
      </c>
      <c r="I182" s="25"/>
    </row>
    <row r="183" spans="1:9" x14ac:dyDescent="0.2">
      <c r="A183" s="11" t="str">
        <f>A182</f>
        <v>A</v>
      </c>
      <c r="B183" s="11">
        <f>B182</f>
        <v>1</v>
      </c>
      <c r="C183" s="11">
        <f>IF(C182=0,1,C182)+1</f>
        <v>15</v>
      </c>
      <c r="F183" s="3" t="str">
        <f t="shared" si="91"/>
        <v>A.1.15</v>
      </c>
      <c r="G183" s="21" t="s">
        <v>12</v>
      </c>
      <c r="H183" s="21"/>
      <c r="I183" s="22"/>
    </row>
    <row r="184" spans="1:9" x14ac:dyDescent="0.2">
      <c r="A184" s="11" t="str">
        <f t="shared" si="93"/>
        <v>A</v>
      </c>
      <c r="B184" s="11">
        <f t="shared" si="93"/>
        <v>1</v>
      </c>
      <c r="C184" s="11">
        <f t="shared" si="92"/>
        <v>15</v>
      </c>
      <c r="D184" s="11">
        <f t="shared" si="37"/>
        <v>1</v>
      </c>
      <c r="F184" s="5" t="str">
        <f t="shared" si="91"/>
        <v>A.1.15.1</v>
      </c>
      <c r="G184" s="26" t="s">
        <v>12</v>
      </c>
      <c r="H184" s="26"/>
      <c r="I184" s="27"/>
    </row>
    <row r="185" spans="1:9" x14ac:dyDescent="0.2">
      <c r="A185" s="11" t="str">
        <f t="shared" si="93"/>
        <v>A</v>
      </c>
      <c r="B185" s="11">
        <f t="shared" si="93"/>
        <v>1</v>
      </c>
      <c r="C185" s="11">
        <f t="shared" si="92"/>
        <v>15</v>
      </c>
      <c r="D185" s="11">
        <f t="shared" si="37"/>
        <v>1</v>
      </c>
      <c r="E185" s="11">
        <f t="shared" si="38"/>
        <v>1</v>
      </c>
      <c r="F185" s="4" t="str">
        <f t="shared" si="91"/>
        <v>A.1.15.1.1</v>
      </c>
      <c r="G185" s="23" t="s">
        <v>237</v>
      </c>
      <c r="H185" s="24" t="s">
        <v>1</v>
      </c>
      <c r="I185" s="25"/>
    </row>
    <row r="186" spans="1:9" x14ac:dyDescent="0.2">
      <c r="A186" s="11" t="str">
        <f t="shared" si="93"/>
        <v>A</v>
      </c>
      <c r="B186" s="11">
        <f t="shared" si="93"/>
        <v>1</v>
      </c>
      <c r="C186" s="11">
        <f t="shared" si="92"/>
        <v>15</v>
      </c>
      <c r="D186" s="11">
        <f t="shared" si="37"/>
        <v>1</v>
      </c>
      <c r="E186" s="11">
        <f t="shared" si="38"/>
        <v>2</v>
      </c>
      <c r="F186" s="4" t="str">
        <f t="shared" si="91"/>
        <v>A.1.15.1.2</v>
      </c>
      <c r="G186" s="23" t="s">
        <v>238</v>
      </c>
      <c r="H186" s="24" t="s">
        <v>1</v>
      </c>
    </row>
    <row r="187" spans="1:9" x14ac:dyDescent="0.2">
      <c r="A187" s="11" t="str">
        <f t="shared" si="93"/>
        <v>A</v>
      </c>
      <c r="B187" s="11">
        <f t="shared" si="93"/>
        <v>1</v>
      </c>
      <c r="C187" s="11">
        <f t="shared" si="92"/>
        <v>15</v>
      </c>
      <c r="D187" s="11">
        <f t="shared" si="37"/>
        <v>1</v>
      </c>
      <c r="E187" s="11">
        <f t="shared" si="38"/>
        <v>3</v>
      </c>
      <c r="F187" s="4" t="str">
        <f t="shared" si="91"/>
        <v>A.1.15.1.3</v>
      </c>
      <c r="G187" s="23" t="s">
        <v>239</v>
      </c>
      <c r="H187" s="24" t="s">
        <v>1</v>
      </c>
      <c r="I187" s="25"/>
    </row>
    <row r="188" spans="1:9" x14ac:dyDescent="0.2">
      <c r="A188" s="11" t="str">
        <f t="shared" si="93"/>
        <v>A</v>
      </c>
      <c r="B188" s="11">
        <f t="shared" si="93"/>
        <v>1</v>
      </c>
      <c r="C188" s="11">
        <f t="shared" si="92"/>
        <v>15</v>
      </c>
      <c r="D188" s="11">
        <f t="shared" si="37"/>
        <v>1</v>
      </c>
      <c r="E188" s="11">
        <f t="shared" si="38"/>
        <v>4</v>
      </c>
      <c r="F188" s="4" t="str">
        <f t="shared" si="91"/>
        <v>A.1.15.1.4</v>
      </c>
      <c r="G188" s="23" t="s">
        <v>240</v>
      </c>
      <c r="H188" s="24" t="s">
        <v>1</v>
      </c>
      <c r="I188" s="25"/>
    </row>
    <row r="189" spans="1:9" x14ac:dyDescent="0.2">
      <c r="A189" s="11" t="str">
        <f t="shared" si="93"/>
        <v>A</v>
      </c>
      <c r="B189" s="11">
        <f t="shared" si="93"/>
        <v>1</v>
      </c>
      <c r="C189" s="11">
        <f t="shared" si="92"/>
        <v>15</v>
      </c>
      <c r="D189" s="11">
        <f t="shared" si="37"/>
        <v>1</v>
      </c>
      <c r="E189" s="11">
        <f t="shared" si="38"/>
        <v>5</v>
      </c>
      <c r="F189" s="4" t="str">
        <f t="shared" si="91"/>
        <v>A.1.15.1.5</v>
      </c>
      <c r="G189" s="23" t="s">
        <v>241</v>
      </c>
      <c r="H189" s="24" t="s">
        <v>1</v>
      </c>
      <c r="I189" s="25"/>
    </row>
    <row r="190" spans="1:9" x14ac:dyDescent="0.2">
      <c r="A190" s="11" t="str">
        <f t="shared" si="93"/>
        <v>A</v>
      </c>
      <c r="B190" s="11">
        <f t="shared" si="93"/>
        <v>1</v>
      </c>
      <c r="C190" s="11">
        <f t="shared" si="92"/>
        <v>15</v>
      </c>
      <c r="D190" s="11">
        <f t="shared" si="37"/>
        <v>1</v>
      </c>
      <c r="E190" s="11">
        <f t="shared" si="38"/>
        <v>6</v>
      </c>
      <c r="F190" s="4" t="str">
        <f t="shared" si="91"/>
        <v>A.1.15.1.6</v>
      </c>
      <c r="G190" s="23" t="s">
        <v>242</v>
      </c>
      <c r="H190" s="24" t="s">
        <v>1</v>
      </c>
      <c r="I190" s="25"/>
    </row>
    <row r="191" spans="1:9" x14ac:dyDescent="0.2">
      <c r="A191" s="11" t="str">
        <f t="shared" si="93"/>
        <v>A</v>
      </c>
      <c r="B191" s="11">
        <f t="shared" si="93"/>
        <v>1</v>
      </c>
      <c r="C191" s="11">
        <f t="shared" si="92"/>
        <v>15</v>
      </c>
      <c r="D191" s="11">
        <f t="shared" si="37"/>
        <v>1</v>
      </c>
      <c r="E191" s="11">
        <f t="shared" si="38"/>
        <v>7</v>
      </c>
      <c r="F191" s="4" t="str">
        <f t="shared" si="91"/>
        <v>A.1.15.1.7</v>
      </c>
      <c r="G191" s="23" t="s">
        <v>243</v>
      </c>
      <c r="H191" s="24" t="s">
        <v>1</v>
      </c>
      <c r="I191" s="25"/>
    </row>
    <row r="192" spans="1:9" x14ac:dyDescent="0.2">
      <c r="A192" s="11" t="str">
        <f t="shared" si="93"/>
        <v>A</v>
      </c>
      <c r="B192" s="11">
        <f t="shared" si="93"/>
        <v>1</v>
      </c>
      <c r="C192" s="11">
        <f t="shared" si="92"/>
        <v>15</v>
      </c>
      <c r="D192" s="11">
        <f t="shared" si="37"/>
        <v>1</v>
      </c>
      <c r="E192" s="11">
        <f t="shared" si="38"/>
        <v>8</v>
      </c>
      <c r="F192" s="4" t="str">
        <f t="shared" si="91"/>
        <v>A.1.15.1.8</v>
      </c>
      <c r="G192" s="23" t="s">
        <v>244</v>
      </c>
      <c r="H192" s="24" t="s">
        <v>1</v>
      </c>
      <c r="I192" s="25"/>
    </row>
    <row r="193" spans="1:9" x14ac:dyDescent="0.2">
      <c r="A193" s="11" t="str">
        <f t="shared" si="93"/>
        <v>A</v>
      </c>
      <c r="B193" s="11">
        <f t="shared" si="93"/>
        <v>1</v>
      </c>
      <c r="C193" s="11">
        <f t="shared" si="92"/>
        <v>15</v>
      </c>
      <c r="D193" s="11">
        <f>IF(D192=0,1,D192)+1</f>
        <v>2</v>
      </c>
      <c r="F193" s="5" t="str">
        <f t="shared" si="91"/>
        <v>A.1.15.2</v>
      </c>
      <c r="G193" s="26" t="s">
        <v>84</v>
      </c>
      <c r="H193" s="26"/>
      <c r="I193" s="27"/>
    </row>
    <row r="194" spans="1:9" x14ac:dyDescent="0.2">
      <c r="A194" s="11" t="str">
        <f t="shared" si="93"/>
        <v>A</v>
      </c>
      <c r="B194" s="11">
        <f t="shared" si="93"/>
        <v>1</v>
      </c>
      <c r="C194" s="11">
        <f t="shared" si="92"/>
        <v>15</v>
      </c>
      <c r="D194" s="11">
        <f t="shared" si="37"/>
        <v>2</v>
      </c>
      <c r="E194" s="11">
        <f t="shared" si="38"/>
        <v>1</v>
      </c>
      <c r="F194" s="6" t="str">
        <f t="shared" si="91"/>
        <v>A.1.15.2.1</v>
      </c>
      <c r="G194" s="28" t="s">
        <v>245</v>
      </c>
      <c r="H194" s="24" t="s">
        <v>1</v>
      </c>
      <c r="I194" s="25"/>
    </row>
    <row r="195" spans="1:9" x14ac:dyDescent="0.2">
      <c r="A195" s="11" t="str">
        <f t="shared" si="93"/>
        <v>A</v>
      </c>
      <c r="B195" s="11">
        <f t="shared" si="93"/>
        <v>1</v>
      </c>
      <c r="C195" s="11">
        <f>IF(C194=0,1,C194)+1</f>
        <v>16</v>
      </c>
      <c r="F195" s="3" t="str">
        <f t="shared" si="91"/>
        <v>A.1.16</v>
      </c>
      <c r="G195" s="21" t="s">
        <v>7</v>
      </c>
      <c r="H195" s="21"/>
      <c r="I195" s="22"/>
    </row>
    <row r="196" spans="1:9" x14ac:dyDescent="0.2">
      <c r="A196" s="11" t="str">
        <f t="shared" si="93"/>
        <v>A</v>
      </c>
      <c r="B196" s="11">
        <f t="shared" si="93"/>
        <v>1</v>
      </c>
      <c r="C196" s="11">
        <f t="shared" si="92"/>
        <v>16</v>
      </c>
      <c r="D196" s="11">
        <f t="shared" si="37"/>
        <v>1</v>
      </c>
      <c r="F196" s="5" t="str">
        <f t="shared" si="91"/>
        <v>A.1.16.1</v>
      </c>
      <c r="G196" s="29" t="s">
        <v>88</v>
      </c>
      <c r="H196" s="26"/>
      <c r="I196" s="27"/>
    </row>
    <row r="197" spans="1:9" x14ac:dyDescent="0.2">
      <c r="A197" s="11" t="str">
        <f t="shared" si="93"/>
        <v>A</v>
      </c>
      <c r="B197" s="11">
        <f t="shared" si="93"/>
        <v>1</v>
      </c>
      <c r="C197" s="11">
        <f t="shared" si="92"/>
        <v>16</v>
      </c>
      <c r="D197" s="11">
        <f t="shared" si="37"/>
        <v>1</v>
      </c>
      <c r="E197" s="11">
        <f t="shared" si="38"/>
        <v>1</v>
      </c>
      <c r="F197" s="4" t="str">
        <f t="shared" si="91"/>
        <v>A.1.16.1.1</v>
      </c>
      <c r="G197" s="30" t="s">
        <v>14</v>
      </c>
      <c r="H197" s="24" t="s">
        <v>2</v>
      </c>
      <c r="I197" s="25"/>
    </row>
    <row r="198" spans="1:9" x14ac:dyDescent="0.2">
      <c r="A198" s="11" t="str">
        <f t="shared" si="93"/>
        <v>A</v>
      </c>
      <c r="B198" s="11">
        <f t="shared" si="93"/>
        <v>1</v>
      </c>
      <c r="C198" s="11">
        <f t="shared" si="92"/>
        <v>16</v>
      </c>
      <c r="D198" s="11">
        <f t="shared" si="37"/>
        <v>1</v>
      </c>
      <c r="E198" s="11">
        <f t="shared" si="38"/>
        <v>2</v>
      </c>
      <c r="F198" s="4" t="str">
        <f t="shared" si="91"/>
        <v>A.1.16.1.2</v>
      </c>
      <c r="G198" s="30" t="s">
        <v>15</v>
      </c>
      <c r="H198" s="24" t="s">
        <v>2</v>
      </c>
      <c r="I198" s="25"/>
    </row>
    <row r="199" spans="1:9" x14ac:dyDescent="0.2">
      <c r="A199" s="11" t="str">
        <f t="shared" si="93"/>
        <v>A</v>
      </c>
      <c r="B199" s="11">
        <f t="shared" si="93"/>
        <v>1</v>
      </c>
      <c r="C199" s="11">
        <f t="shared" si="92"/>
        <v>16</v>
      </c>
      <c r="D199" s="11">
        <f t="shared" si="37"/>
        <v>1</v>
      </c>
      <c r="E199" s="11">
        <f t="shared" si="38"/>
        <v>3</v>
      </c>
      <c r="F199" s="4" t="str">
        <f t="shared" si="91"/>
        <v>A.1.16.1.3</v>
      </c>
      <c r="G199" s="30" t="s">
        <v>16</v>
      </c>
      <c r="H199" s="24" t="s">
        <v>2</v>
      </c>
      <c r="I199" s="25"/>
    </row>
    <row r="200" spans="1:9" x14ac:dyDescent="0.2">
      <c r="A200" s="11" t="str">
        <f t="shared" si="93"/>
        <v>A</v>
      </c>
      <c r="B200" s="11">
        <f t="shared" si="93"/>
        <v>1</v>
      </c>
      <c r="C200" s="11">
        <f t="shared" si="92"/>
        <v>16</v>
      </c>
      <c r="D200" s="11">
        <f t="shared" ref="D200:D230" si="110">IF(D199=0,1,D199)</f>
        <v>1</v>
      </c>
      <c r="E200" s="11">
        <f t="shared" si="38"/>
        <v>4</v>
      </c>
      <c r="F200" s="4" t="str">
        <f t="shared" si="91"/>
        <v>A.1.16.1.4</v>
      </c>
      <c r="G200" s="30" t="s">
        <v>17</v>
      </c>
      <c r="H200" s="24" t="s">
        <v>2</v>
      </c>
      <c r="I200" s="25"/>
    </row>
    <row r="201" spans="1:9" x14ac:dyDescent="0.2">
      <c r="A201" s="11" t="str">
        <f t="shared" si="93"/>
        <v>A</v>
      </c>
      <c r="B201" s="11">
        <f t="shared" si="93"/>
        <v>1</v>
      </c>
      <c r="C201" s="11">
        <f t="shared" si="92"/>
        <v>16</v>
      </c>
      <c r="D201" s="11">
        <f t="shared" si="110"/>
        <v>1</v>
      </c>
      <c r="E201" s="11">
        <f t="shared" ref="E201:E230" si="111">E200+1</f>
        <v>5</v>
      </c>
      <c r="F201" s="4" t="str">
        <f t="shared" si="91"/>
        <v>A.1.16.1.5</v>
      </c>
      <c r="G201" s="23" t="s">
        <v>18</v>
      </c>
      <c r="H201" s="24" t="s">
        <v>2</v>
      </c>
      <c r="I201" s="25"/>
    </row>
    <row r="202" spans="1:9" x14ac:dyDescent="0.2">
      <c r="A202" s="11" t="str">
        <f t="shared" si="93"/>
        <v>A</v>
      </c>
      <c r="B202" s="11">
        <f t="shared" si="93"/>
        <v>1</v>
      </c>
      <c r="C202" s="11">
        <f t="shared" si="92"/>
        <v>16</v>
      </c>
      <c r="D202" s="11">
        <f t="shared" si="110"/>
        <v>1</v>
      </c>
      <c r="E202" s="11">
        <f t="shared" si="111"/>
        <v>6</v>
      </c>
      <c r="F202" s="4" t="str">
        <f t="shared" si="91"/>
        <v>A.1.16.1.6</v>
      </c>
      <c r="G202" s="23" t="s">
        <v>19</v>
      </c>
      <c r="H202" s="24" t="s">
        <v>2</v>
      </c>
      <c r="I202" s="25"/>
    </row>
    <row r="203" spans="1:9" x14ac:dyDescent="0.2">
      <c r="A203" s="11" t="str">
        <f t="shared" si="93"/>
        <v>A</v>
      </c>
      <c r="B203" s="11">
        <f t="shared" si="93"/>
        <v>1</v>
      </c>
      <c r="C203" s="11">
        <f t="shared" si="92"/>
        <v>16</v>
      </c>
      <c r="D203" s="11">
        <f t="shared" si="110"/>
        <v>1</v>
      </c>
      <c r="E203" s="11">
        <f t="shared" si="111"/>
        <v>7</v>
      </c>
      <c r="F203" s="4" t="str">
        <f t="shared" si="91"/>
        <v>A.1.16.1.7</v>
      </c>
      <c r="G203" s="23" t="s">
        <v>20</v>
      </c>
      <c r="H203" s="24" t="s">
        <v>2</v>
      </c>
      <c r="I203" s="25"/>
    </row>
    <row r="204" spans="1:9" x14ac:dyDescent="0.2">
      <c r="A204" s="11" t="str">
        <f t="shared" si="93"/>
        <v>A</v>
      </c>
      <c r="B204" s="11">
        <f t="shared" si="93"/>
        <v>1</v>
      </c>
      <c r="C204" s="11">
        <f t="shared" si="92"/>
        <v>16</v>
      </c>
      <c r="D204" s="11">
        <f t="shared" si="110"/>
        <v>1</v>
      </c>
      <c r="E204" s="11">
        <f t="shared" si="111"/>
        <v>8</v>
      </c>
      <c r="F204" s="4" t="str">
        <f t="shared" si="91"/>
        <v>A.1.16.1.8</v>
      </c>
      <c r="G204" s="23" t="s">
        <v>21</v>
      </c>
      <c r="H204" s="24" t="s">
        <v>2</v>
      </c>
      <c r="I204" s="25"/>
    </row>
    <row r="205" spans="1:9" x14ac:dyDescent="0.2">
      <c r="A205" s="11" t="str">
        <f t="shared" si="93"/>
        <v>A</v>
      </c>
      <c r="B205" s="11">
        <f t="shared" si="93"/>
        <v>1</v>
      </c>
      <c r="C205" s="11">
        <f t="shared" si="92"/>
        <v>16</v>
      </c>
      <c r="D205" s="11">
        <f t="shared" si="110"/>
        <v>1</v>
      </c>
      <c r="E205" s="11">
        <f t="shared" si="111"/>
        <v>9</v>
      </c>
      <c r="F205" s="4" t="str">
        <f t="shared" si="91"/>
        <v>A.1.16.1.9</v>
      </c>
      <c r="G205" s="23" t="s">
        <v>22</v>
      </c>
      <c r="H205" s="24" t="s">
        <v>2</v>
      </c>
      <c r="I205" s="25"/>
    </row>
    <row r="206" spans="1:9" x14ac:dyDescent="0.2">
      <c r="A206" s="11" t="str">
        <f t="shared" si="93"/>
        <v>A</v>
      </c>
      <c r="B206" s="11">
        <f t="shared" si="93"/>
        <v>1</v>
      </c>
      <c r="C206" s="11">
        <f t="shared" si="92"/>
        <v>16</v>
      </c>
      <c r="D206" s="11">
        <f t="shared" si="110"/>
        <v>1</v>
      </c>
      <c r="E206" s="11">
        <f t="shared" si="111"/>
        <v>10</v>
      </c>
      <c r="F206" s="4" t="str">
        <f t="shared" si="91"/>
        <v>A.1.16.1.10</v>
      </c>
      <c r="G206" s="23" t="s">
        <v>23</v>
      </c>
      <c r="H206" s="24" t="s">
        <v>2</v>
      </c>
      <c r="I206" s="25"/>
    </row>
    <row r="207" spans="1:9" x14ac:dyDescent="0.2">
      <c r="A207" s="11" t="str">
        <f t="shared" si="93"/>
        <v>A</v>
      </c>
      <c r="B207" s="11">
        <f t="shared" si="93"/>
        <v>1</v>
      </c>
      <c r="C207" s="11">
        <f t="shared" si="92"/>
        <v>16</v>
      </c>
      <c r="D207" s="11">
        <f t="shared" si="110"/>
        <v>1</v>
      </c>
      <c r="E207" s="11">
        <f t="shared" si="111"/>
        <v>11</v>
      </c>
      <c r="F207" s="4" t="str">
        <f t="shared" si="91"/>
        <v>A.1.16.1.11</v>
      </c>
      <c r="G207" s="23" t="s">
        <v>24</v>
      </c>
      <c r="H207" s="24" t="s">
        <v>2</v>
      </c>
      <c r="I207" s="25"/>
    </row>
    <row r="208" spans="1:9" x14ac:dyDescent="0.2">
      <c r="A208" s="11" t="str">
        <f t="shared" si="93"/>
        <v>A</v>
      </c>
      <c r="B208" s="11">
        <f t="shared" si="93"/>
        <v>1</v>
      </c>
      <c r="C208" s="11">
        <f t="shared" si="92"/>
        <v>16</v>
      </c>
      <c r="D208" s="11">
        <f t="shared" si="110"/>
        <v>1</v>
      </c>
      <c r="E208" s="11">
        <f t="shared" si="111"/>
        <v>12</v>
      </c>
      <c r="F208" s="4" t="str">
        <f t="shared" si="91"/>
        <v>A.1.16.1.12</v>
      </c>
      <c r="G208" s="23" t="s">
        <v>25</v>
      </c>
      <c r="H208" s="24" t="s">
        <v>2</v>
      </c>
      <c r="I208" s="25"/>
    </row>
    <row r="209" spans="1:9" x14ac:dyDescent="0.2">
      <c r="A209" s="11" t="str">
        <f t="shared" si="93"/>
        <v>A</v>
      </c>
      <c r="B209" s="11">
        <f t="shared" si="93"/>
        <v>1</v>
      </c>
      <c r="C209" s="11">
        <f t="shared" si="92"/>
        <v>16</v>
      </c>
      <c r="D209" s="11">
        <f t="shared" si="110"/>
        <v>1</v>
      </c>
      <c r="E209" s="11">
        <f t="shared" si="111"/>
        <v>13</v>
      </c>
      <c r="F209" s="4" t="str">
        <f t="shared" si="91"/>
        <v>A.1.16.1.13</v>
      </c>
      <c r="G209" s="23" t="s">
        <v>26</v>
      </c>
      <c r="H209" s="24" t="s">
        <v>2</v>
      </c>
      <c r="I209" s="25"/>
    </row>
    <row r="210" spans="1:9" x14ac:dyDescent="0.2">
      <c r="A210" s="11" t="str">
        <f t="shared" si="93"/>
        <v>A</v>
      </c>
      <c r="B210" s="11">
        <f t="shared" si="93"/>
        <v>1</v>
      </c>
      <c r="C210" s="11">
        <f t="shared" si="92"/>
        <v>16</v>
      </c>
      <c r="D210" s="11">
        <f t="shared" si="110"/>
        <v>1</v>
      </c>
      <c r="E210" s="11">
        <f t="shared" si="111"/>
        <v>14</v>
      </c>
      <c r="F210" s="4" t="str">
        <f t="shared" si="91"/>
        <v>A.1.16.1.14</v>
      </c>
      <c r="G210" s="23" t="s">
        <v>27</v>
      </c>
      <c r="H210" s="24" t="s">
        <v>2</v>
      </c>
      <c r="I210" s="25"/>
    </row>
    <row r="211" spans="1:9" x14ac:dyDescent="0.2">
      <c r="A211" s="11" t="str">
        <f t="shared" si="93"/>
        <v>A</v>
      </c>
      <c r="B211" s="11">
        <f t="shared" si="93"/>
        <v>1</v>
      </c>
      <c r="C211" s="11">
        <f t="shared" si="92"/>
        <v>16</v>
      </c>
      <c r="D211" s="11">
        <f t="shared" si="110"/>
        <v>1</v>
      </c>
      <c r="E211" s="11">
        <f t="shared" si="111"/>
        <v>15</v>
      </c>
      <c r="F211" s="4" t="str">
        <f t="shared" si="91"/>
        <v>A.1.16.1.15</v>
      </c>
      <c r="G211" s="23" t="s">
        <v>28</v>
      </c>
      <c r="H211" s="24" t="s">
        <v>2</v>
      </c>
      <c r="I211" s="25"/>
    </row>
    <row r="212" spans="1:9" x14ac:dyDescent="0.2">
      <c r="A212" s="11" t="str">
        <f t="shared" si="93"/>
        <v>A</v>
      </c>
      <c r="B212" s="11">
        <f t="shared" si="93"/>
        <v>1</v>
      </c>
      <c r="C212" s="11">
        <f t="shared" si="92"/>
        <v>16</v>
      </c>
      <c r="D212" s="11">
        <f t="shared" si="110"/>
        <v>1</v>
      </c>
      <c r="E212" s="11">
        <f t="shared" si="111"/>
        <v>16</v>
      </c>
      <c r="F212" s="4" t="str">
        <f t="shared" si="91"/>
        <v>A.1.16.1.16</v>
      </c>
      <c r="G212" s="23" t="s">
        <v>29</v>
      </c>
      <c r="H212" s="24" t="s">
        <v>2</v>
      </c>
      <c r="I212" s="25"/>
    </row>
    <row r="213" spans="1:9" x14ac:dyDescent="0.2">
      <c r="A213" s="11" t="str">
        <f t="shared" si="93"/>
        <v>A</v>
      </c>
      <c r="B213" s="11">
        <f t="shared" si="93"/>
        <v>1</v>
      </c>
      <c r="C213" s="11">
        <f t="shared" si="92"/>
        <v>16</v>
      </c>
      <c r="D213" s="11">
        <f t="shared" si="110"/>
        <v>1</v>
      </c>
      <c r="E213" s="11">
        <f t="shared" si="111"/>
        <v>17</v>
      </c>
      <c r="F213" s="4" t="str">
        <f t="shared" si="91"/>
        <v>A.1.16.1.17</v>
      </c>
      <c r="G213" s="23" t="s">
        <v>30</v>
      </c>
      <c r="H213" s="24" t="s">
        <v>2</v>
      </c>
      <c r="I213" s="25"/>
    </row>
    <row r="214" spans="1:9" x14ac:dyDescent="0.2">
      <c r="A214" s="11" t="str">
        <f t="shared" si="93"/>
        <v>A</v>
      </c>
      <c r="B214" s="11">
        <f t="shared" si="93"/>
        <v>1</v>
      </c>
      <c r="C214" s="11">
        <f t="shared" si="92"/>
        <v>16</v>
      </c>
      <c r="D214" s="11">
        <f t="shared" si="110"/>
        <v>1</v>
      </c>
      <c r="E214" s="11">
        <f t="shared" si="111"/>
        <v>18</v>
      </c>
      <c r="F214" s="4" t="str">
        <f t="shared" si="91"/>
        <v>A.1.16.1.18</v>
      </c>
      <c r="G214" s="23" t="s">
        <v>31</v>
      </c>
      <c r="H214" s="24" t="s">
        <v>2</v>
      </c>
      <c r="I214" s="25"/>
    </row>
    <row r="215" spans="1:9" x14ac:dyDescent="0.2">
      <c r="A215" s="11" t="str">
        <f t="shared" si="93"/>
        <v>A</v>
      </c>
      <c r="B215" s="11">
        <f t="shared" si="93"/>
        <v>1</v>
      </c>
      <c r="C215" s="11">
        <f t="shared" si="92"/>
        <v>16</v>
      </c>
      <c r="D215" s="11">
        <f t="shared" si="110"/>
        <v>1</v>
      </c>
      <c r="E215" s="11">
        <f t="shared" si="111"/>
        <v>19</v>
      </c>
      <c r="F215" s="4" t="str">
        <f t="shared" si="91"/>
        <v>A.1.16.1.19</v>
      </c>
      <c r="G215" s="23" t="s">
        <v>32</v>
      </c>
      <c r="H215" s="24" t="s">
        <v>2</v>
      </c>
      <c r="I215" s="25"/>
    </row>
    <row r="216" spans="1:9" x14ac:dyDescent="0.2">
      <c r="A216" s="11" t="str">
        <f t="shared" si="93"/>
        <v>A</v>
      </c>
      <c r="B216" s="11">
        <f t="shared" si="93"/>
        <v>1</v>
      </c>
      <c r="C216" s="11">
        <f t="shared" si="92"/>
        <v>16</v>
      </c>
      <c r="D216" s="11">
        <f t="shared" si="110"/>
        <v>1</v>
      </c>
      <c r="E216" s="11">
        <f t="shared" si="111"/>
        <v>20</v>
      </c>
      <c r="F216" s="4" t="str">
        <f t="shared" si="91"/>
        <v>A.1.16.1.20</v>
      </c>
      <c r="G216" s="23" t="s">
        <v>33</v>
      </c>
      <c r="H216" s="24" t="s">
        <v>2</v>
      </c>
      <c r="I216" s="25"/>
    </row>
    <row r="217" spans="1:9" x14ac:dyDescent="0.2">
      <c r="A217" s="11" t="str">
        <f t="shared" si="93"/>
        <v>A</v>
      </c>
      <c r="B217" s="11">
        <f t="shared" si="93"/>
        <v>1</v>
      </c>
      <c r="C217" s="11">
        <f t="shared" si="92"/>
        <v>16</v>
      </c>
      <c r="D217" s="11">
        <f>IF(D216=0,1,D216)+1</f>
        <v>2</v>
      </c>
      <c r="F217" s="5" t="str">
        <f t="shared" si="91"/>
        <v>A.1.16.2</v>
      </c>
      <c r="G217" s="26" t="s">
        <v>87</v>
      </c>
      <c r="H217" s="26"/>
      <c r="I217" s="27"/>
    </row>
    <row r="218" spans="1:9" x14ac:dyDescent="0.2">
      <c r="A218" s="11" t="str">
        <f t="shared" si="93"/>
        <v>A</v>
      </c>
      <c r="B218" s="11">
        <f t="shared" si="93"/>
        <v>1</v>
      </c>
      <c r="C218" s="11">
        <f t="shared" si="92"/>
        <v>16</v>
      </c>
      <c r="D218" s="11">
        <f t="shared" si="110"/>
        <v>2</v>
      </c>
      <c r="E218" s="11">
        <f t="shared" si="111"/>
        <v>1</v>
      </c>
      <c r="F218" s="4" t="str">
        <f t="shared" si="91"/>
        <v>A.1.16.2.1</v>
      </c>
      <c r="G218" s="23" t="s">
        <v>34</v>
      </c>
      <c r="H218" s="24" t="s">
        <v>2</v>
      </c>
      <c r="I218" s="25"/>
    </row>
    <row r="219" spans="1:9" x14ac:dyDescent="0.2">
      <c r="A219" s="11" t="str">
        <f t="shared" si="93"/>
        <v>A</v>
      </c>
      <c r="B219" s="11">
        <f t="shared" si="93"/>
        <v>1</v>
      </c>
      <c r="C219" s="11">
        <f t="shared" si="92"/>
        <v>16</v>
      </c>
      <c r="D219" s="11">
        <f t="shared" si="110"/>
        <v>2</v>
      </c>
      <c r="E219" s="11">
        <f t="shared" si="111"/>
        <v>2</v>
      </c>
      <c r="F219" s="4" t="str">
        <f t="shared" si="91"/>
        <v>A.1.16.2.2</v>
      </c>
      <c r="G219" s="23" t="s">
        <v>35</v>
      </c>
      <c r="H219" s="24" t="s">
        <v>2</v>
      </c>
      <c r="I219" s="25"/>
    </row>
    <row r="220" spans="1:9" x14ac:dyDescent="0.2">
      <c r="A220" s="11" t="str">
        <f t="shared" si="93"/>
        <v>A</v>
      </c>
      <c r="B220" s="11">
        <f t="shared" si="93"/>
        <v>1</v>
      </c>
      <c r="C220" s="11">
        <f t="shared" si="92"/>
        <v>16</v>
      </c>
      <c r="D220" s="11">
        <f t="shared" si="110"/>
        <v>2</v>
      </c>
      <c r="E220" s="11">
        <f t="shared" si="111"/>
        <v>3</v>
      </c>
      <c r="F220" s="4" t="str">
        <f t="shared" si="91"/>
        <v>A.1.16.2.3</v>
      </c>
      <c r="G220" s="23" t="s">
        <v>36</v>
      </c>
      <c r="H220" s="24" t="s">
        <v>2</v>
      </c>
      <c r="I220" s="25"/>
    </row>
    <row r="221" spans="1:9" x14ac:dyDescent="0.2">
      <c r="A221" s="11" t="str">
        <f t="shared" si="93"/>
        <v>A</v>
      </c>
      <c r="B221" s="11">
        <f t="shared" si="93"/>
        <v>1</v>
      </c>
      <c r="C221" s="11">
        <f t="shared" si="92"/>
        <v>16</v>
      </c>
      <c r="D221" s="11">
        <f t="shared" si="110"/>
        <v>2</v>
      </c>
      <c r="E221" s="11">
        <f t="shared" si="111"/>
        <v>4</v>
      </c>
      <c r="F221" s="4" t="str">
        <f t="shared" si="91"/>
        <v>A.1.16.2.4</v>
      </c>
      <c r="G221" s="23" t="s">
        <v>37</v>
      </c>
      <c r="H221" s="24" t="s">
        <v>2</v>
      </c>
      <c r="I221" s="25"/>
    </row>
    <row r="222" spans="1:9" x14ac:dyDescent="0.2">
      <c r="A222" s="11" t="str">
        <f t="shared" si="93"/>
        <v>A</v>
      </c>
      <c r="B222" s="11">
        <f t="shared" si="93"/>
        <v>1</v>
      </c>
      <c r="C222" s="11">
        <f t="shared" si="92"/>
        <v>16</v>
      </c>
      <c r="D222" s="11">
        <f t="shared" si="110"/>
        <v>2</v>
      </c>
      <c r="E222" s="11">
        <f t="shared" si="111"/>
        <v>5</v>
      </c>
      <c r="F222" s="4" t="str">
        <f t="shared" si="91"/>
        <v>A.1.16.2.5</v>
      </c>
      <c r="G222" s="23" t="s">
        <v>38</v>
      </c>
      <c r="H222" s="24" t="s">
        <v>2</v>
      </c>
      <c r="I222" s="25"/>
    </row>
    <row r="223" spans="1:9" x14ac:dyDescent="0.2">
      <c r="A223" s="11" t="str">
        <f t="shared" si="93"/>
        <v>A</v>
      </c>
      <c r="B223" s="11">
        <f t="shared" si="93"/>
        <v>1</v>
      </c>
      <c r="C223" s="11">
        <f t="shared" si="92"/>
        <v>16</v>
      </c>
      <c r="D223" s="11">
        <f t="shared" si="110"/>
        <v>2</v>
      </c>
      <c r="E223" s="11">
        <f t="shared" si="111"/>
        <v>6</v>
      </c>
      <c r="F223" s="4" t="str">
        <f t="shared" si="91"/>
        <v>A.1.16.2.6</v>
      </c>
      <c r="G223" s="23" t="s">
        <v>39</v>
      </c>
      <c r="H223" s="24" t="s">
        <v>2</v>
      </c>
      <c r="I223" s="25"/>
    </row>
    <row r="224" spans="1:9" x14ac:dyDescent="0.2">
      <c r="A224" s="11" t="str">
        <f t="shared" si="93"/>
        <v>A</v>
      </c>
      <c r="B224" s="11">
        <f t="shared" si="93"/>
        <v>1</v>
      </c>
      <c r="C224" s="11">
        <f t="shared" si="92"/>
        <v>16</v>
      </c>
      <c r="D224" s="11">
        <f t="shared" si="110"/>
        <v>2</v>
      </c>
      <c r="E224" s="11">
        <f t="shared" si="111"/>
        <v>7</v>
      </c>
      <c r="F224" s="4" t="str">
        <f t="shared" si="91"/>
        <v>A.1.16.2.7</v>
      </c>
      <c r="G224" s="23" t="s">
        <v>40</v>
      </c>
      <c r="H224" s="24" t="s">
        <v>2</v>
      </c>
      <c r="I224" s="25"/>
    </row>
    <row r="225" spans="1:9" x14ac:dyDescent="0.2">
      <c r="A225" s="11" t="str">
        <f t="shared" si="93"/>
        <v>A</v>
      </c>
      <c r="B225" s="11">
        <f t="shared" si="93"/>
        <v>1</v>
      </c>
      <c r="C225" s="11">
        <f t="shared" si="92"/>
        <v>16</v>
      </c>
      <c r="D225" s="11">
        <f t="shared" si="110"/>
        <v>2</v>
      </c>
      <c r="E225" s="11">
        <f t="shared" si="111"/>
        <v>8</v>
      </c>
      <c r="F225" s="4" t="str">
        <f t="shared" si="91"/>
        <v>A.1.16.2.8</v>
      </c>
      <c r="G225" s="23" t="s">
        <v>41</v>
      </c>
      <c r="H225" s="24" t="s">
        <v>2</v>
      </c>
      <c r="I225" s="25"/>
    </row>
    <row r="226" spans="1:9" x14ac:dyDescent="0.2">
      <c r="A226" s="11" t="str">
        <f>A225</f>
        <v>A</v>
      </c>
      <c r="B226" s="11">
        <f t="shared" ref="B226:B235" si="112">B225</f>
        <v>1</v>
      </c>
      <c r="C226" s="11">
        <f>IF(C225=0,1,C225)</f>
        <v>16</v>
      </c>
      <c r="D226" s="11">
        <f>IF(D225=0,1,D225)+1</f>
        <v>3</v>
      </c>
      <c r="F226" s="5" t="str">
        <f t="shared" si="91"/>
        <v>A.1.16.3</v>
      </c>
      <c r="G226" s="26" t="s">
        <v>86</v>
      </c>
      <c r="H226" s="26"/>
      <c r="I226" s="27"/>
    </row>
    <row r="227" spans="1:9" x14ac:dyDescent="0.2">
      <c r="A227" s="11" t="str">
        <f t="shared" si="93"/>
        <v>A</v>
      </c>
      <c r="B227" s="11">
        <f t="shared" si="112"/>
        <v>1</v>
      </c>
      <c r="C227" s="11">
        <f t="shared" si="92"/>
        <v>16</v>
      </c>
      <c r="D227" s="11">
        <f t="shared" si="110"/>
        <v>3</v>
      </c>
      <c r="E227" s="11">
        <f t="shared" si="111"/>
        <v>1</v>
      </c>
      <c r="F227" s="4" t="str">
        <f t="shared" si="91"/>
        <v>A.1.16.3.1</v>
      </c>
      <c r="G227" s="23" t="s">
        <v>3</v>
      </c>
      <c r="H227" s="24" t="s">
        <v>1</v>
      </c>
      <c r="I227" s="25"/>
    </row>
    <row r="228" spans="1:9" x14ac:dyDescent="0.2">
      <c r="A228" s="11" t="str">
        <f t="shared" si="93"/>
        <v>A</v>
      </c>
      <c r="B228" s="11">
        <f t="shared" si="112"/>
        <v>1</v>
      </c>
      <c r="C228" s="11">
        <f t="shared" si="92"/>
        <v>16</v>
      </c>
      <c r="D228" s="11">
        <f t="shared" si="110"/>
        <v>3</v>
      </c>
      <c r="E228" s="11">
        <f t="shared" si="111"/>
        <v>2</v>
      </c>
      <c r="F228" s="4" t="str">
        <f t="shared" si="91"/>
        <v>A.1.16.3.2</v>
      </c>
      <c r="G228" s="23" t="s">
        <v>4</v>
      </c>
      <c r="H228" s="24" t="s">
        <v>1</v>
      </c>
      <c r="I228" s="25"/>
    </row>
    <row r="229" spans="1:9" x14ac:dyDescent="0.2">
      <c r="A229" s="11" t="str">
        <f t="shared" si="93"/>
        <v>A</v>
      </c>
      <c r="B229" s="11">
        <f t="shared" si="112"/>
        <v>1</v>
      </c>
      <c r="C229" s="11">
        <f t="shared" si="92"/>
        <v>16</v>
      </c>
      <c r="D229" s="11">
        <f>IF(D228=0,1,D228)+1</f>
        <v>4</v>
      </c>
      <c r="F229" s="5" t="str">
        <f t="shared" si="91"/>
        <v>A.1.16.4</v>
      </c>
      <c r="G229" s="26" t="s">
        <v>85</v>
      </c>
      <c r="H229" s="26"/>
      <c r="I229" s="27"/>
    </row>
    <row r="230" spans="1:9" x14ac:dyDescent="0.2">
      <c r="A230" s="11" t="str">
        <f t="shared" si="93"/>
        <v>A</v>
      </c>
      <c r="B230" s="11">
        <f t="shared" si="112"/>
        <v>1</v>
      </c>
      <c r="C230" s="11">
        <f t="shared" si="92"/>
        <v>16</v>
      </c>
      <c r="D230" s="11">
        <f t="shared" si="110"/>
        <v>4</v>
      </c>
      <c r="E230" s="11">
        <f t="shared" si="111"/>
        <v>1</v>
      </c>
      <c r="F230" s="4" t="str">
        <f t="shared" si="91"/>
        <v>A.1.16.4.1</v>
      </c>
      <c r="G230" s="23" t="s">
        <v>44</v>
      </c>
      <c r="H230" s="24" t="s">
        <v>2</v>
      </c>
      <c r="I230" s="25"/>
    </row>
    <row r="231" spans="1:9" x14ac:dyDescent="0.2">
      <c r="A231" s="11" t="str">
        <f>A229</f>
        <v>A</v>
      </c>
      <c r="B231" s="11">
        <f>B229</f>
        <v>1</v>
      </c>
      <c r="C231" s="11">
        <f>IF(C229=0,1,C229)+1</f>
        <v>17</v>
      </c>
      <c r="F231" s="3" t="str">
        <f t="shared" si="91"/>
        <v>A.1.17</v>
      </c>
      <c r="G231" s="21" t="s">
        <v>282</v>
      </c>
      <c r="H231" s="21"/>
      <c r="I231" s="22"/>
    </row>
    <row r="232" spans="1:9" x14ac:dyDescent="0.2">
      <c r="A232" s="11" t="str">
        <f t="shared" si="93"/>
        <v>A</v>
      </c>
      <c r="B232" s="11">
        <f t="shared" si="112"/>
        <v>1</v>
      </c>
      <c r="C232" s="11">
        <f t="shared" ref="C232:C233" si="113">IF(C231=0,1,C231)</f>
        <v>17</v>
      </c>
      <c r="D232" s="11">
        <v>1</v>
      </c>
      <c r="F232" s="4" t="str">
        <f t="shared" si="91"/>
        <v>A.1.17.1</v>
      </c>
      <c r="G232" s="4" t="s">
        <v>291</v>
      </c>
      <c r="H232" s="35" t="s">
        <v>2</v>
      </c>
      <c r="I232" s="25"/>
    </row>
    <row r="233" spans="1:9" x14ac:dyDescent="0.2">
      <c r="A233" s="11" t="str">
        <f t="shared" si="93"/>
        <v>A</v>
      </c>
      <c r="B233" s="11">
        <f t="shared" si="112"/>
        <v>1</v>
      </c>
      <c r="C233" s="11">
        <f t="shared" si="113"/>
        <v>17</v>
      </c>
      <c r="D233" s="11">
        <f>D232+1</f>
        <v>2</v>
      </c>
      <c r="F233" s="4" t="str">
        <f t="shared" si="91"/>
        <v>A.1.17.2</v>
      </c>
      <c r="G233" s="36" t="s">
        <v>283</v>
      </c>
      <c r="H233" s="35" t="s">
        <v>97</v>
      </c>
      <c r="I233" s="25"/>
    </row>
    <row r="234" spans="1:9" x14ac:dyDescent="0.2">
      <c r="A234" s="11" t="str">
        <f t="shared" ref="A234" si="114">A233</f>
        <v>A</v>
      </c>
      <c r="B234" s="11">
        <f t="shared" si="112"/>
        <v>1</v>
      </c>
      <c r="C234" s="11">
        <f>IF(C233=0,1,C233)+1</f>
        <v>18</v>
      </c>
      <c r="F234" s="3" t="str">
        <f t="shared" ref="F234:F236" si="115">_xlfn.TEXTJOIN(".",TRUE,A234:E234)</f>
        <v>A.1.18</v>
      </c>
      <c r="G234" s="21" t="s">
        <v>312</v>
      </c>
      <c r="H234" s="21"/>
      <c r="I234" s="22"/>
    </row>
    <row r="235" spans="1:9" ht="25.5" x14ac:dyDescent="0.2">
      <c r="A235" s="11" t="str">
        <f t="shared" ref="A235:A242" si="116">A233</f>
        <v>A</v>
      </c>
      <c r="B235" s="11">
        <f t="shared" si="112"/>
        <v>1</v>
      </c>
      <c r="C235" s="11">
        <f>IF(C234=0,1,C234)</f>
        <v>18</v>
      </c>
      <c r="D235" s="11">
        <v>1</v>
      </c>
      <c r="F235" s="4" t="str">
        <f t="shared" ref="F235" si="117">_xlfn.TEXTJOIN(".",TRUE,A235:E235)</f>
        <v>A.1.18.1</v>
      </c>
      <c r="G235" s="4" t="s">
        <v>478</v>
      </c>
      <c r="H235" s="35" t="s">
        <v>97</v>
      </c>
      <c r="I235" s="25"/>
    </row>
    <row r="236" spans="1:9" x14ac:dyDescent="0.2">
      <c r="A236" s="11" t="str">
        <f t="shared" si="116"/>
        <v>A</v>
      </c>
      <c r="B236" s="11">
        <f t="shared" ref="B236:B242" si="118">B235</f>
        <v>1</v>
      </c>
      <c r="C236" s="11">
        <f>IF(C234=0,1,C234)</f>
        <v>18</v>
      </c>
      <c r="D236" s="11">
        <v>2</v>
      </c>
      <c r="F236" s="4" t="str">
        <f t="shared" si="115"/>
        <v>A.1.18.2</v>
      </c>
      <c r="G236" s="4" t="s">
        <v>490</v>
      </c>
      <c r="H236" s="35" t="s">
        <v>97</v>
      </c>
      <c r="I236" s="25"/>
    </row>
    <row r="237" spans="1:9" ht="25.5" x14ac:dyDescent="0.2">
      <c r="A237" s="11" t="str">
        <f t="shared" si="116"/>
        <v>A</v>
      </c>
      <c r="B237" s="11">
        <f t="shared" si="118"/>
        <v>1</v>
      </c>
      <c r="C237" s="11">
        <f>IF(C234=0,1,C234)</f>
        <v>18</v>
      </c>
      <c r="D237" s="11">
        <v>3</v>
      </c>
      <c r="F237" s="4" t="str">
        <f t="shared" ref="F237" si="119">_xlfn.TEXTJOIN(".",TRUE,A237:E237)</f>
        <v>A.1.18.3</v>
      </c>
      <c r="G237" s="4" t="s">
        <v>539</v>
      </c>
      <c r="H237" s="35" t="s">
        <v>97</v>
      </c>
      <c r="I237" s="25"/>
    </row>
    <row r="238" spans="1:9" ht="25.5" x14ac:dyDescent="0.2">
      <c r="A238" s="11" t="str">
        <f t="shared" si="116"/>
        <v>A</v>
      </c>
      <c r="B238" s="11">
        <f t="shared" si="118"/>
        <v>1</v>
      </c>
      <c r="C238" s="11">
        <f>IF(C234=0,1,C234)</f>
        <v>18</v>
      </c>
      <c r="D238" s="11">
        <v>4</v>
      </c>
      <c r="F238" s="4" t="str">
        <f t="shared" ref="F238" si="120">_xlfn.TEXTJOIN(".",TRUE,A238:E238)</f>
        <v>A.1.18.4</v>
      </c>
      <c r="G238" s="4" t="s">
        <v>546</v>
      </c>
      <c r="H238" s="35" t="s">
        <v>97</v>
      </c>
      <c r="I238" s="25"/>
    </row>
    <row r="239" spans="1:9" ht="25.5" x14ac:dyDescent="0.2">
      <c r="A239" s="11" t="str">
        <f t="shared" si="116"/>
        <v>A</v>
      </c>
      <c r="B239" s="11">
        <f t="shared" si="118"/>
        <v>1</v>
      </c>
      <c r="C239" s="11">
        <f>IF(C234=0,1,C234)</f>
        <v>18</v>
      </c>
      <c r="D239" s="11">
        <v>5</v>
      </c>
      <c r="F239" s="4" t="str">
        <f t="shared" ref="F239" si="121">_xlfn.TEXTJOIN(".",TRUE,A239:E239)</f>
        <v>A.1.18.5</v>
      </c>
      <c r="G239" s="4" t="s">
        <v>540</v>
      </c>
      <c r="H239" s="35" t="s">
        <v>97</v>
      </c>
      <c r="I239" s="25"/>
    </row>
    <row r="240" spans="1:9" ht="25.5" x14ac:dyDescent="0.2">
      <c r="A240" s="11" t="str">
        <f t="shared" si="116"/>
        <v>A</v>
      </c>
      <c r="B240" s="11">
        <f t="shared" si="118"/>
        <v>1</v>
      </c>
      <c r="C240" s="11">
        <f>IF(C235=0,1,C235)</f>
        <v>18</v>
      </c>
      <c r="D240" s="11">
        <v>6</v>
      </c>
      <c r="F240" s="54" t="str">
        <f t="shared" ref="F240:F242" si="122">_xlfn.TEXTJOIN(".",TRUE,A240:E240)</f>
        <v>A.1.18.6</v>
      </c>
      <c r="G240" s="54" t="s">
        <v>541</v>
      </c>
      <c r="H240" s="58" t="s">
        <v>97</v>
      </c>
      <c r="I240" s="57"/>
    </row>
    <row r="241" spans="1:9" x14ac:dyDescent="0.2">
      <c r="A241" s="11" t="str">
        <f t="shared" si="116"/>
        <v>A</v>
      </c>
      <c r="B241" s="11">
        <f t="shared" si="118"/>
        <v>1</v>
      </c>
      <c r="C241" s="11">
        <f>IF(C236=0,1,C236)</f>
        <v>18</v>
      </c>
      <c r="D241" s="11">
        <v>7</v>
      </c>
      <c r="F241" s="54" t="str">
        <f t="shared" si="122"/>
        <v>A.1.18.7</v>
      </c>
      <c r="G241" s="54" t="s">
        <v>550</v>
      </c>
      <c r="H241" s="58" t="s">
        <v>551</v>
      </c>
      <c r="I241" s="57"/>
    </row>
    <row r="242" spans="1:9" x14ac:dyDescent="0.2">
      <c r="A242" s="11" t="str">
        <f t="shared" si="116"/>
        <v>A</v>
      </c>
      <c r="B242" s="11">
        <f t="shared" si="118"/>
        <v>1</v>
      </c>
      <c r="C242" s="11">
        <f>IF(C237=0,1,C237)</f>
        <v>18</v>
      </c>
      <c r="D242" s="11">
        <v>8</v>
      </c>
      <c r="F242" s="54" t="str">
        <f t="shared" si="122"/>
        <v>A.1.18.8</v>
      </c>
      <c r="G242" s="54" t="s">
        <v>552</v>
      </c>
      <c r="H242" s="58" t="s">
        <v>551</v>
      </c>
      <c r="I242" s="57"/>
    </row>
  </sheetData>
  <sheetProtection formatCells="0" formatColumns="0" formatRows="0" insertColumns="0" insertRows="0" insertHyperlinks="0" deleteColumns="0" deleteRows="0" sort="0" autoFilter="0" pivotTables="0"/>
  <mergeCells count="2">
    <mergeCell ref="F1:I1"/>
    <mergeCell ref="F2:I2"/>
  </mergeCells>
  <phoneticPr fontId="5" type="noConversion"/>
  <pageMargins left="0.78740157480314965" right="0.78740157480314965" top="1.3779527559055118" bottom="0.98425196850393704" header="0.51181102362204722" footer="0.51181102362204722"/>
  <pageSetup paperSize="9" scale="91" fitToHeight="0" orientation="portrait" r:id="rId1"/>
  <headerFooter alignWithMargins="0">
    <oddHeader>&amp;CGROS TRAVAUX DE PLOMBERIE
Annexe 1 à l'Acte d'engagement LOT 1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7C171-A05E-4DEE-BD00-A36042A82E6D}">
  <sheetPr>
    <pageSetUpPr fitToPage="1"/>
  </sheetPr>
  <dimension ref="A1:L84"/>
  <sheetViews>
    <sheetView topLeftCell="F69" zoomScale="145" zoomScaleNormal="145" zoomScaleSheetLayoutView="100" workbookViewId="0">
      <selection activeCell="G73" sqref="G73"/>
    </sheetView>
  </sheetViews>
  <sheetFormatPr baseColWidth="10" defaultColWidth="10.85546875" defaultRowHeight="12.75" x14ac:dyDescent="0.2"/>
  <cols>
    <col min="1" max="1" width="2.28515625" style="11" hidden="1" customWidth="1"/>
    <col min="2" max="5" width="3" style="11" hidden="1" customWidth="1"/>
    <col min="6" max="6" width="10.28515625" style="10" customWidth="1"/>
    <col min="7" max="7" width="65.85546875" style="15" bestFit="1" customWidth="1"/>
    <col min="8" max="8" width="5.5703125" style="15" bestFit="1" customWidth="1"/>
    <col min="9" max="9" width="13.28515625" style="41" customWidth="1"/>
    <col min="10" max="10" width="2" style="15" customWidth="1"/>
    <col min="11" max="11" width="3.7109375" style="15" customWidth="1"/>
    <col min="12" max="16384" width="10.85546875" style="15"/>
  </cols>
  <sheetData>
    <row r="1" spans="1:12" s="13" customFormat="1" x14ac:dyDescent="0.2">
      <c r="A1" s="11"/>
      <c r="B1" s="11"/>
      <c r="C1" s="11"/>
      <c r="D1" s="11"/>
      <c r="E1" s="11"/>
      <c r="F1" s="69" t="s">
        <v>73</v>
      </c>
      <c r="G1" s="69"/>
      <c r="H1" s="69"/>
      <c r="I1" s="69"/>
      <c r="J1" s="12"/>
    </row>
    <row r="2" spans="1:12" x14ac:dyDescent="0.2">
      <c r="F2" s="70" t="s">
        <v>43</v>
      </c>
      <c r="G2" s="70"/>
      <c r="H2" s="70"/>
      <c r="I2" s="70"/>
      <c r="J2" s="14"/>
      <c r="L2" s="16"/>
    </row>
    <row r="3" spans="1:12" ht="25.5" x14ac:dyDescent="0.2">
      <c r="F3" s="1" t="s">
        <v>13</v>
      </c>
      <c r="G3" s="17" t="s">
        <v>0</v>
      </c>
      <c r="H3" s="18" t="s">
        <v>74</v>
      </c>
      <c r="I3" s="18" t="s">
        <v>6</v>
      </c>
      <c r="L3" s="16"/>
    </row>
    <row r="4" spans="1:12" x14ac:dyDescent="0.2">
      <c r="A4" s="11" t="s">
        <v>429</v>
      </c>
      <c r="B4" s="11">
        <v>1</v>
      </c>
      <c r="F4" s="7" t="str">
        <f t="shared" ref="F4:F5" si="0">_xlfn.TEXTJOIN(".",TRUE,A4:E4)</f>
        <v>B.1</v>
      </c>
      <c r="G4" s="31" t="s">
        <v>103</v>
      </c>
      <c r="H4" s="32"/>
      <c r="I4" s="33"/>
    </row>
    <row r="5" spans="1:12" x14ac:dyDescent="0.2">
      <c r="A5" s="11" t="str">
        <f t="shared" ref="A5:B12" si="1">A4</f>
        <v>B</v>
      </c>
      <c r="B5" s="11">
        <f>B4</f>
        <v>1</v>
      </c>
      <c r="C5" s="11">
        <f t="shared" ref="C5:C27" si="2">IF(C4=0,1,C4)</f>
        <v>1</v>
      </c>
      <c r="F5" s="3" t="str">
        <f t="shared" si="0"/>
        <v>B.1.1</v>
      </c>
      <c r="G5" s="21" t="s">
        <v>71</v>
      </c>
      <c r="H5" s="21"/>
      <c r="I5" s="22"/>
    </row>
    <row r="6" spans="1:12" ht="25.5" x14ac:dyDescent="0.2">
      <c r="A6" s="11" t="str">
        <f t="shared" si="1"/>
        <v>B</v>
      </c>
      <c r="B6" s="11">
        <f t="shared" si="1"/>
        <v>1</v>
      </c>
      <c r="C6" s="11">
        <f t="shared" si="2"/>
        <v>1</v>
      </c>
      <c r="D6" s="11">
        <v>1</v>
      </c>
      <c r="F6" s="8" t="str">
        <f t="shared" ref="F6:F84" si="3">_xlfn.TEXTJOIN(".",TRUE,A6:E6)</f>
        <v>B.1.1.1</v>
      </c>
      <c r="G6" s="45" t="s">
        <v>501</v>
      </c>
      <c r="H6" s="35" t="s">
        <v>2</v>
      </c>
      <c r="I6" s="25"/>
    </row>
    <row r="7" spans="1:12" ht="25.5" x14ac:dyDescent="0.2">
      <c r="A7" s="11" t="str">
        <f t="shared" si="1"/>
        <v>B</v>
      </c>
      <c r="B7" s="11">
        <f t="shared" si="1"/>
        <v>1</v>
      </c>
      <c r="C7" s="11">
        <f t="shared" si="2"/>
        <v>1</v>
      </c>
      <c r="D7" s="11">
        <f>D6+1</f>
        <v>2</v>
      </c>
      <c r="F7" s="8" t="str">
        <f t="shared" si="3"/>
        <v>B.1.1.2</v>
      </c>
      <c r="G7" s="45" t="s">
        <v>502</v>
      </c>
      <c r="H7" s="35" t="s">
        <v>2</v>
      </c>
      <c r="I7" s="25"/>
    </row>
    <row r="8" spans="1:12" ht="25.5" x14ac:dyDescent="0.2">
      <c r="A8" s="11" t="str">
        <f t="shared" si="1"/>
        <v>B</v>
      </c>
      <c r="B8" s="11">
        <f t="shared" si="1"/>
        <v>1</v>
      </c>
      <c r="C8" s="11">
        <f t="shared" si="2"/>
        <v>1</v>
      </c>
      <c r="D8" s="11">
        <f>D7+1</f>
        <v>3</v>
      </c>
      <c r="F8" s="8" t="str">
        <f t="shared" si="3"/>
        <v>B.1.1.3</v>
      </c>
      <c r="G8" s="45" t="s">
        <v>503</v>
      </c>
      <c r="H8" s="35" t="s">
        <v>2</v>
      </c>
      <c r="I8" s="25"/>
    </row>
    <row r="9" spans="1:12" ht="25.5" x14ac:dyDescent="0.2">
      <c r="A9" s="11" t="str">
        <f t="shared" si="1"/>
        <v>B</v>
      </c>
      <c r="B9" s="11">
        <f t="shared" si="1"/>
        <v>1</v>
      </c>
      <c r="C9" s="11">
        <f t="shared" si="2"/>
        <v>1</v>
      </c>
      <c r="D9" s="11">
        <f t="shared" ref="D9:D22" si="4">D8+1</f>
        <v>4</v>
      </c>
      <c r="F9" s="8" t="str">
        <f t="shared" si="3"/>
        <v>B.1.1.4</v>
      </c>
      <c r="G9" s="45" t="s">
        <v>504</v>
      </c>
      <c r="H9" s="35" t="s">
        <v>2</v>
      </c>
      <c r="I9" s="25"/>
    </row>
    <row r="10" spans="1:12" ht="25.5" x14ac:dyDescent="0.2">
      <c r="A10" s="11" t="str">
        <f t="shared" si="1"/>
        <v>B</v>
      </c>
      <c r="B10" s="11">
        <f t="shared" si="1"/>
        <v>1</v>
      </c>
      <c r="C10" s="11">
        <f t="shared" si="2"/>
        <v>1</v>
      </c>
      <c r="D10" s="11">
        <f t="shared" si="4"/>
        <v>5</v>
      </c>
      <c r="F10" s="8" t="str">
        <f t="shared" si="3"/>
        <v>B.1.1.5</v>
      </c>
      <c r="G10" s="45" t="s">
        <v>505</v>
      </c>
      <c r="H10" s="35" t="s">
        <v>2</v>
      </c>
      <c r="I10" s="25"/>
    </row>
    <row r="11" spans="1:12" ht="25.5" x14ac:dyDescent="0.2">
      <c r="A11" s="11" t="str">
        <f t="shared" si="1"/>
        <v>B</v>
      </c>
      <c r="B11" s="11">
        <f t="shared" si="1"/>
        <v>1</v>
      </c>
      <c r="C11" s="11">
        <f t="shared" si="2"/>
        <v>1</v>
      </c>
      <c r="D11" s="11">
        <f t="shared" si="4"/>
        <v>6</v>
      </c>
      <c r="F11" s="8" t="str">
        <f t="shared" si="3"/>
        <v>B.1.1.6</v>
      </c>
      <c r="G11" s="45" t="s">
        <v>506</v>
      </c>
      <c r="H11" s="35" t="s">
        <v>2</v>
      </c>
      <c r="I11" s="25"/>
    </row>
    <row r="12" spans="1:12" x14ac:dyDescent="0.2">
      <c r="A12" s="11" t="str">
        <f t="shared" si="1"/>
        <v>B</v>
      </c>
      <c r="B12" s="11">
        <f t="shared" si="1"/>
        <v>1</v>
      </c>
      <c r="C12" s="11">
        <f t="shared" si="2"/>
        <v>1</v>
      </c>
      <c r="D12" s="11">
        <f t="shared" si="4"/>
        <v>7</v>
      </c>
      <c r="F12" s="8" t="str">
        <f t="shared" si="3"/>
        <v>B.1.1.7</v>
      </c>
      <c r="G12" s="34" t="s">
        <v>252</v>
      </c>
      <c r="H12" s="35" t="s">
        <v>1</v>
      </c>
      <c r="I12" s="25"/>
    </row>
    <row r="13" spans="1:12" x14ac:dyDescent="0.2">
      <c r="A13" s="11" t="str">
        <f>A12</f>
        <v>B</v>
      </c>
      <c r="B13" s="11">
        <f>B12</f>
        <v>1</v>
      </c>
      <c r="C13" s="11">
        <f>IF(C12=0,1,C12)</f>
        <v>1</v>
      </c>
      <c r="D13" s="11">
        <f>D12+1</f>
        <v>8</v>
      </c>
      <c r="F13" s="8" t="str">
        <f t="shared" si="3"/>
        <v>B.1.1.8</v>
      </c>
      <c r="G13" s="34" t="s">
        <v>343</v>
      </c>
      <c r="H13" s="35" t="s">
        <v>1</v>
      </c>
      <c r="I13" s="25"/>
    </row>
    <row r="14" spans="1:12" x14ac:dyDescent="0.2">
      <c r="A14" s="11" t="str">
        <f t="shared" ref="A14:B15" si="5">A13</f>
        <v>B</v>
      </c>
      <c r="B14" s="11">
        <f t="shared" si="5"/>
        <v>1</v>
      </c>
      <c r="C14" s="11">
        <f t="shared" si="2"/>
        <v>1</v>
      </c>
      <c r="D14" s="11">
        <f t="shared" si="4"/>
        <v>9</v>
      </c>
      <c r="F14" s="8" t="str">
        <f t="shared" si="3"/>
        <v>B.1.1.9</v>
      </c>
      <c r="G14" s="34" t="s">
        <v>344</v>
      </c>
      <c r="H14" s="35" t="s">
        <v>1</v>
      </c>
      <c r="I14" s="25"/>
    </row>
    <row r="15" spans="1:12" x14ac:dyDescent="0.2">
      <c r="A15" s="11" t="str">
        <f t="shared" si="5"/>
        <v>B</v>
      </c>
      <c r="B15" s="11">
        <f t="shared" si="5"/>
        <v>1</v>
      </c>
      <c r="C15" s="11">
        <f t="shared" si="2"/>
        <v>1</v>
      </c>
      <c r="D15" s="11">
        <f t="shared" si="4"/>
        <v>10</v>
      </c>
      <c r="F15" s="8" t="str">
        <f t="shared" si="3"/>
        <v>B.1.1.10</v>
      </c>
      <c r="G15" s="34" t="s">
        <v>345</v>
      </c>
      <c r="H15" s="35" t="s">
        <v>1</v>
      </c>
      <c r="I15" s="25"/>
    </row>
    <row r="16" spans="1:12" x14ac:dyDescent="0.2">
      <c r="A16" s="11" t="str">
        <f t="shared" ref="A16:B22" si="6">A15</f>
        <v>B</v>
      </c>
      <c r="B16" s="11">
        <f t="shared" si="6"/>
        <v>1</v>
      </c>
      <c r="C16" s="11">
        <f t="shared" si="2"/>
        <v>1</v>
      </c>
      <c r="D16" s="11">
        <f t="shared" si="4"/>
        <v>11</v>
      </c>
      <c r="F16" s="8" t="str">
        <f t="shared" si="3"/>
        <v>B.1.1.11</v>
      </c>
      <c r="G16" s="34" t="s">
        <v>346</v>
      </c>
      <c r="H16" s="35" t="s">
        <v>1</v>
      </c>
      <c r="I16" s="25"/>
    </row>
    <row r="17" spans="1:9" x14ac:dyDescent="0.2">
      <c r="A17" s="11" t="str">
        <f t="shared" si="6"/>
        <v>B</v>
      </c>
      <c r="B17" s="11">
        <f t="shared" si="6"/>
        <v>1</v>
      </c>
      <c r="C17" s="11">
        <f t="shared" si="2"/>
        <v>1</v>
      </c>
      <c r="D17" s="11">
        <f t="shared" si="4"/>
        <v>12</v>
      </c>
      <c r="F17" s="8" t="str">
        <f t="shared" si="3"/>
        <v>B.1.1.12</v>
      </c>
      <c r="G17" s="34" t="s">
        <v>347</v>
      </c>
      <c r="H17" s="35" t="s">
        <v>1</v>
      </c>
      <c r="I17" s="25"/>
    </row>
    <row r="18" spans="1:9" x14ac:dyDescent="0.2">
      <c r="A18" s="11" t="str">
        <f t="shared" si="6"/>
        <v>B</v>
      </c>
      <c r="B18" s="11">
        <f t="shared" si="6"/>
        <v>1</v>
      </c>
      <c r="C18" s="11">
        <f t="shared" si="2"/>
        <v>1</v>
      </c>
      <c r="D18" s="11">
        <f t="shared" si="4"/>
        <v>13</v>
      </c>
      <c r="F18" s="8" t="str">
        <f t="shared" si="3"/>
        <v>B.1.1.13</v>
      </c>
      <c r="G18" s="34" t="s">
        <v>348</v>
      </c>
      <c r="H18" s="35" t="s">
        <v>1</v>
      </c>
      <c r="I18" s="25"/>
    </row>
    <row r="19" spans="1:9" ht="25.5" x14ac:dyDescent="0.2">
      <c r="A19" s="11" t="str">
        <f t="shared" si="6"/>
        <v>B</v>
      </c>
      <c r="B19" s="11">
        <f t="shared" si="6"/>
        <v>1</v>
      </c>
      <c r="C19" s="11">
        <f t="shared" si="2"/>
        <v>1</v>
      </c>
      <c r="D19" s="11">
        <f t="shared" si="4"/>
        <v>14</v>
      </c>
      <c r="F19" s="4" t="str">
        <f>_xlfn.TEXTJOIN(".",TRUE,A19:E19)</f>
        <v>B.1.1.14</v>
      </c>
      <c r="G19" s="23" t="s">
        <v>273</v>
      </c>
      <c r="H19" s="24" t="s">
        <v>1</v>
      </c>
      <c r="I19" s="25"/>
    </row>
    <row r="20" spans="1:9" ht="25.5" x14ac:dyDescent="0.2">
      <c r="A20" s="11" t="str">
        <f t="shared" si="6"/>
        <v>B</v>
      </c>
      <c r="B20" s="11">
        <f t="shared" si="6"/>
        <v>1</v>
      </c>
      <c r="C20" s="11">
        <f t="shared" si="2"/>
        <v>1</v>
      </c>
      <c r="D20" s="11">
        <f t="shared" si="4"/>
        <v>15</v>
      </c>
      <c r="F20" s="4" t="str">
        <f>_xlfn.TEXTJOIN(".",TRUE,A20:E20)</f>
        <v>B.1.1.15</v>
      </c>
      <c r="G20" s="23" t="s">
        <v>274</v>
      </c>
      <c r="H20" s="24" t="s">
        <v>1</v>
      </c>
      <c r="I20" s="25"/>
    </row>
    <row r="21" spans="1:9" ht="25.5" x14ac:dyDescent="0.2">
      <c r="A21" s="11" t="str">
        <f t="shared" si="6"/>
        <v>B</v>
      </c>
      <c r="B21" s="11">
        <f t="shared" si="6"/>
        <v>1</v>
      </c>
      <c r="C21" s="11">
        <f t="shared" si="2"/>
        <v>1</v>
      </c>
      <c r="D21" s="11">
        <f t="shared" si="4"/>
        <v>16</v>
      </c>
      <c r="F21" s="4" t="str">
        <f>_xlfn.TEXTJOIN(".",TRUE,A21:E21)</f>
        <v>B.1.1.16</v>
      </c>
      <c r="G21" s="23" t="s">
        <v>275</v>
      </c>
      <c r="H21" s="24" t="s">
        <v>1</v>
      </c>
      <c r="I21" s="25"/>
    </row>
    <row r="22" spans="1:9" ht="25.5" x14ac:dyDescent="0.2">
      <c r="A22" s="11" t="str">
        <f t="shared" si="6"/>
        <v>B</v>
      </c>
      <c r="B22" s="11">
        <f t="shared" si="6"/>
        <v>1</v>
      </c>
      <c r="C22" s="11">
        <f t="shared" si="2"/>
        <v>1</v>
      </c>
      <c r="D22" s="11">
        <f t="shared" si="4"/>
        <v>17</v>
      </c>
      <c r="F22" s="4" t="str">
        <f>_xlfn.TEXTJOIN(".",TRUE,A22:E22)</f>
        <v>B.1.1.17</v>
      </c>
      <c r="G22" s="23" t="s">
        <v>277</v>
      </c>
      <c r="H22" s="24" t="s">
        <v>1</v>
      </c>
      <c r="I22" s="25"/>
    </row>
    <row r="23" spans="1:9" x14ac:dyDescent="0.2">
      <c r="A23" s="11" t="str">
        <f>A12</f>
        <v>B</v>
      </c>
      <c r="B23" s="11">
        <f>B12</f>
        <v>1</v>
      </c>
      <c r="C23" s="11">
        <f>IF(C12=0,1,C12)+1</f>
        <v>2</v>
      </c>
      <c r="F23" s="3" t="str">
        <f t="shared" si="3"/>
        <v>B.1.2</v>
      </c>
      <c r="G23" s="21" t="s">
        <v>72</v>
      </c>
      <c r="H23" s="21"/>
      <c r="I23" s="22"/>
    </row>
    <row r="24" spans="1:9" ht="25.5" x14ac:dyDescent="0.2">
      <c r="A24" s="11" t="str">
        <f>A23</f>
        <v>B</v>
      </c>
      <c r="B24" s="11">
        <f>B23</f>
        <v>1</v>
      </c>
      <c r="C24" s="11">
        <f>IF(C23=0,1,C23)</f>
        <v>2</v>
      </c>
      <c r="D24" s="11">
        <f>D23+1</f>
        <v>1</v>
      </c>
      <c r="F24" s="4" t="str">
        <f t="shared" si="3"/>
        <v>B.1.2.1</v>
      </c>
      <c r="G24" s="23" t="s">
        <v>507</v>
      </c>
      <c r="H24" s="35" t="s">
        <v>2</v>
      </c>
      <c r="I24" s="25"/>
    </row>
    <row r="25" spans="1:9" ht="25.5" x14ac:dyDescent="0.2">
      <c r="A25" s="11" t="str">
        <f t="shared" ref="A25:B27" si="7">A24</f>
        <v>B</v>
      </c>
      <c r="B25" s="11">
        <f t="shared" si="7"/>
        <v>1</v>
      </c>
      <c r="C25" s="11">
        <f t="shared" si="2"/>
        <v>2</v>
      </c>
      <c r="D25" s="11">
        <f t="shared" ref="D25:D37" si="8">D24+1</f>
        <v>2</v>
      </c>
      <c r="F25" s="4" t="str">
        <f t="shared" si="3"/>
        <v>B.1.2.2</v>
      </c>
      <c r="G25" s="23" t="s">
        <v>508</v>
      </c>
      <c r="H25" s="35" t="s">
        <v>2</v>
      </c>
      <c r="I25" s="25"/>
    </row>
    <row r="26" spans="1:9" ht="25.5" x14ac:dyDescent="0.2">
      <c r="A26" s="11" t="str">
        <f t="shared" si="7"/>
        <v>B</v>
      </c>
      <c r="B26" s="11">
        <f t="shared" si="7"/>
        <v>1</v>
      </c>
      <c r="C26" s="11">
        <f t="shared" si="2"/>
        <v>2</v>
      </c>
      <c r="D26" s="11">
        <f t="shared" si="8"/>
        <v>3</v>
      </c>
      <c r="F26" s="4" t="str">
        <f t="shared" si="3"/>
        <v>B.1.2.3</v>
      </c>
      <c r="G26" s="23" t="s">
        <v>509</v>
      </c>
      <c r="H26" s="35" t="s">
        <v>2</v>
      </c>
      <c r="I26" s="25"/>
    </row>
    <row r="27" spans="1:9" ht="25.5" x14ac:dyDescent="0.2">
      <c r="A27" s="11" t="str">
        <f t="shared" si="7"/>
        <v>B</v>
      </c>
      <c r="B27" s="11">
        <f t="shared" si="7"/>
        <v>1</v>
      </c>
      <c r="C27" s="11">
        <f t="shared" si="2"/>
        <v>2</v>
      </c>
      <c r="D27" s="11">
        <f t="shared" si="8"/>
        <v>4</v>
      </c>
      <c r="F27" s="4" t="str">
        <f t="shared" si="3"/>
        <v>B.1.2.4</v>
      </c>
      <c r="G27" s="23" t="s">
        <v>510</v>
      </c>
      <c r="H27" s="35" t="s">
        <v>2</v>
      </c>
      <c r="I27" s="25"/>
    </row>
    <row r="28" spans="1:9" x14ac:dyDescent="0.2">
      <c r="A28" s="11" t="str">
        <f>A27</f>
        <v>B</v>
      </c>
      <c r="B28" s="11">
        <f>B27</f>
        <v>1</v>
      </c>
      <c r="C28" s="11">
        <f>IF(C27=0,1,C27)</f>
        <v>2</v>
      </c>
      <c r="D28" s="11">
        <f>D27+1</f>
        <v>5</v>
      </c>
      <c r="F28" s="4" t="str">
        <f t="shared" si="3"/>
        <v>B.1.2.5</v>
      </c>
      <c r="G28" s="34" t="s">
        <v>251</v>
      </c>
      <c r="H28" s="35" t="s">
        <v>1</v>
      </c>
      <c r="I28" s="25"/>
    </row>
    <row r="29" spans="1:9" x14ac:dyDescent="0.2">
      <c r="A29" s="11" t="str">
        <f>A28</f>
        <v>B</v>
      </c>
      <c r="B29" s="11">
        <f>B28</f>
        <v>1</v>
      </c>
      <c r="C29" s="11">
        <f>IF(C28=C501,1,C28)</f>
        <v>2</v>
      </c>
      <c r="D29" s="11">
        <f>D28+1</f>
        <v>6</v>
      </c>
      <c r="F29" s="8" t="str">
        <f t="shared" si="3"/>
        <v>B.1.2.6</v>
      </c>
      <c r="G29" s="34" t="s">
        <v>349</v>
      </c>
      <c r="H29" s="35" t="s">
        <v>1</v>
      </c>
      <c r="I29" s="25"/>
    </row>
    <row r="30" spans="1:9" x14ac:dyDescent="0.2">
      <c r="A30" s="11" t="str">
        <f t="shared" ref="A30:B37" si="9">A29</f>
        <v>B</v>
      </c>
      <c r="B30" s="11">
        <f t="shared" si="9"/>
        <v>1</v>
      </c>
      <c r="C30" s="11">
        <f t="shared" ref="C30:C37" si="10">IF(C29=0,1,C29)</f>
        <v>2</v>
      </c>
      <c r="D30" s="11">
        <f t="shared" si="8"/>
        <v>7</v>
      </c>
      <c r="F30" s="8" t="str">
        <f t="shared" si="3"/>
        <v>B.1.2.7</v>
      </c>
      <c r="G30" s="34" t="s">
        <v>350</v>
      </c>
      <c r="H30" s="35" t="s">
        <v>1</v>
      </c>
      <c r="I30" s="25"/>
    </row>
    <row r="31" spans="1:9" x14ac:dyDescent="0.2">
      <c r="A31" s="11" t="str">
        <f t="shared" si="9"/>
        <v>B</v>
      </c>
      <c r="B31" s="11">
        <f t="shared" si="9"/>
        <v>1</v>
      </c>
      <c r="C31" s="11">
        <f t="shared" si="10"/>
        <v>2</v>
      </c>
      <c r="D31" s="11">
        <f t="shared" si="8"/>
        <v>8</v>
      </c>
      <c r="F31" s="8" t="str">
        <f t="shared" si="3"/>
        <v>B.1.2.8</v>
      </c>
      <c r="G31" s="34" t="s">
        <v>351</v>
      </c>
      <c r="H31" s="35" t="s">
        <v>1</v>
      </c>
      <c r="I31" s="25"/>
    </row>
    <row r="32" spans="1:9" x14ac:dyDescent="0.2">
      <c r="A32" s="11" t="str">
        <f t="shared" si="9"/>
        <v>B</v>
      </c>
      <c r="B32" s="11">
        <f t="shared" si="9"/>
        <v>1</v>
      </c>
      <c r="C32" s="11">
        <f t="shared" si="10"/>
        <v>2</v>
      </c>
      <c r="D32" s="11">
        <f t="shared" si="8"/>
        <v>9</v>
      </c>
      <c r="F32" s="8" t="str">
        <f t="shared" si="3"/>
        <v>B.1.2.9</v>
      </c>
      <c r="G32" s="34" t="s">
        <v>352</v>
      </c>
      <c r="H32" s="35" t="s">
        <v>1</v>
      </c>
      <c r="I32" s="25"/>
    </row>
    <row r="33" spans="1:9" ht="25.5" x14ac:dyDescent="0.2">
      <c r="A33" s="11" t="str">
        <f>A32</f>
        <v>B</v>
      </c>
      <c r="B33" s="11">
        <f>B32</f>
        <v>1</v>
      </c>
      <c r="C33" s="11">
        <f>IF(C32=0,1,C32)</f>
        <v>2</v>
      </c>
      <c r="D33" s="11">
        <f>D32+1</f>
        <v>10</v>
      </c>
      <c r="F33" s="8" t="str">
        <f>_xlfn.TEXTJOIN(".",TRUE,A33:E33)</f>
        <v>B.1.2.10</v>
      </c>
      <c r="G33" s="45" t="s">
        <v>276</v>
      </c>
      <c r="H33" s="35" t="s">
        <v>1</v>
      </c>
      <c r="I33" s="25"/>
    </row>
    <row r="34" spans="1:9" ht="25.5" x14ac:dyDescent="0.2">
      <c r="A34" s="11" t="str">
        <f t="shared" si="9"/>
        <v>B</v>
      </c>
      <c r="B34" s="11">
        <f t="shared" si="9"/>
        <v>1</v>
      </c>
      <c r="C34" s="11">
        <f t="shared" si="10"/>
        <v>2</v>
      </c>
      <c r="D34" s="11">
        <f t="shared" si="8"/>
        <v>11</v>
      </c>
      <c r="F34" s="8" t="str">
        <f>_xlfn.TEXTJOIN(".",TRUE,A34:E34)</f>
        <v>B.1.2.11</v>
      </c>
      <c r="G34" s="45" t="s">
        <v>278</v>
      </c>
      <c r="H34" s="35" t="s">
        <v>1</v>
      </c>
      <c r="I34" s="25"/>
    </row>
    <row r="35" spans="1:9" ht="25.5" x14ac:dyDescent="0.2">
      <c r="A35" s="11" t="str">
        <f t="shared" si="9"/>
        <v>B</v>
      </c>
      <c r="B35" s="11">
        <f t="shared" si="9"/>
        <v>1</v>
      </c>
      <c r="C35" s="11">
        <f t="shared" si="10"/>
        <v>2</v>
      </c>
      <c r="D35" s="11">
        <f t="shared" si="8"/>
        <v>12</v>
      </c>
      <c r="F35" s="8" t="str">
        <f>_xlfn.TEXTJOIN(".",TRUE,A35:E35)</f>
        <v>B.1.2.12</v>
      </c>
      <c r="G35" s="45" t="s">
        <v>279</v>
      </c>
      <c r="H35" s="35" t="s">
        <v>1</v>
      </c>
      <c r="I35" s="25"/>
    </row>
    <row r="36" spans="1:9" ht="38.25" x14ac:dyDescent="0.2">
      <c r="A36" s="11" t="str">
        <f t="shared" si="9"/>
        <v>B</v>
      </c>
      <c r="B36" s="11">
        <f t="shared" si="9"/>
        <v>1</v>
      </c>
      <c r="C36" s="11">
        <f t="shared" si="10"/>
        <v>2</v>
      </c>
      <c r="D36" s="11">
        <f t="shared" si="8"/>
        <v>13</v>
      </c>
      <c r="F36" s="8" t="str">
        <f>_xlfn.TEXTJOIN(".",TRUE,A36:E36)</f>
        <v>B.1.2.13</v>
      </c>
      <c r="G36" s="45" t="s">
        <v>280</v>
      </c>
      <c r="H36" s="35" t="s">
        <v>1</v>
      </c>
      <c r="I36" s="25"/>
    </row>
    <row r="37" spans="1:9" ht="38.25" x14ac:dyDescent="0.2">
      <c r="A37" s="11" t="str">
        <f t="shared" si="9"/>
        <v>B</v>
      </c>
      <c r="B37" s="11">
        <f t="shared" si="9"/>
        <v>1</v>
      </c>
      <c r="C37" s="11">
        <f t="shared" si="10"/>
        <v>2</v>
      </c>
      <c r="D37" s="11">
        <f t="shared" si="8"/>
        <v>14</v>
      </c>
      <c r="F37" s="8" t="str">
        <f>_xlfn.TEXTJOIN(".",TRUE,A37:E37)</f>
        <v>B.1.2.14</v>
      </c>
      <c r="G37" s="45" t="s">
        <v>281</v>
      </c>
      <c r="H37" s="35" t="s">
        <v>1</v>
      </c>
      <c r="I37" s="25"/>
    </row>
    <row r="38" spans="1:9" x14ac:dyDescent="0.2">
      <c r="A38" s="11" t="str">
        <f>A28</f>
        <v>B</v>
      </c>
      <c r="B38" s="11">
        <f>B28</f>
        <v>1</v>
      </c>
      <c r="C38" s="11">
        <f>IF(C28=0,1,C28)+1</f>
        <v>3</v>
      </c>
      <c r="F38" s="3" t="str">
        <f t="shared" si="3"/>
        <v>B.1.3</v>
      </c>
      <c r="G38" s="21" t="s">
        <v>310</v>
      </c>
      <c r="H38" s="21"/>
      <c r="I38" s="22"/>
    </row>
    <row r="39" spans="1:9" ht="25.5" x14ac:dyDescent="0.2">
      <c r="A39" s="11" t="str">
        <f>A38</f>
        <v>B</v>
      </c>
      <c r="B39" s="11">
        <f>B38</f>
        <v>1</v>
      </c>
      <c r="C39" s="11">
        <f>IF(C38=0,1,C38)</f>
        <v>3</v>
      </c>
      <c r="D39" s="11">
        <f>D38+1</f>
        <v>1</v>
      </c>
      <c r="F39" s="4" t="str">
        <f t="shared" si="3"/>
        <v>B.1.3.1</v>
      </c>
      <c r="G39" s="23" t="s">
        <v>511</v>
      </c>
      <c r="H39" s="35" t="s">
        <v>2</v>
      </c>
      <c r="I39" s="25"/>
    </row>
    <row r="40" spans="1:9" ht="25.5" x14ac:dyDescent="0.2">
      <c r="A40" s="11" t="str">
        <f t="shared" ref="A40:B43" si="11">A39</f>
        <v>B</v>
      </c>
      <c r="B40" s="11">
        <f t="shared" si="11"/>
        <v>1</v>
      </c>
      <c r="C40" s="11">
        <f t="shared" ref="C40:C55" si="12">IF(C39=0,1,C39)</f>
        <v>3</v>
      </c>
      <c r="D40" s="11">
        <f t="shared" ref="D40:D49" si="13">D39+1</f>
        <v>2</v>
      </c>
      <c r="F40" s="4" t="str">
        <f t="shared" si="3"/>
        <v>B.1.3.2</v>
      </c>
      <c r="G40" s="23" t="s">
        <v>512</v>
      </c>
      <c r="H40" s="35" t="s">
        <v>2</v>
      </c>
      <c r="I40" s="25"/>
    </row>
    <row r="41" spans="1:9" ht="25.5" x14ac:dyDescent="0.2">
      <c r="A41" s="11" t="str">
        <f t="shared" si="11"/>
        <v>B</v>
      </c>
      <c r="B41" s="11">
        <f t="shared" si="11"/>
        <v>1</v>
      </c>
      <c r="C41" s="11">
        <f t="shared" si="12"/>
        <v>3</v>
      </c>
      <c r="D41" s="11">
        <f t="shared" si="13"/>
        <v>3</v>
      </c>
      <c r="F41" s="4" t="str">
        <f t="shared" si="3"/>
        <v>B.1.3.3</v>
      </c>
      <c r="G41" s="23" t="s">
        <v>513</v>
      </c>
      <c r="H41" s="35" t="s">
        <v>2</v>
      </c>
      <c r="I41" s="25"/>
    </row>
    <row r="42" spans="1:9" ht="25.5" x14ac:dyDescent="0.2">
      <c r="A42" s="11" t="str">
        <f t="shared" si="11"/>
        <v>B</v>
      </c>
      <c r="B42" s="11">
        <f t="shared" si="11"/>
        <v>1</v>
      </c>
      <c r="C42" s="11">
        <f t="shared" si="12"/>
        <v>3</v>
      </c>
      <c r="D42" s="11">
        <f t="shared" si="13"/>
        <v>4</v>
      </c>
      <c r="F42" s="4" t="str">
        <f t="shared" si="3"/>
        <v>B.1.3.4</v>
      </c>
      <c r="G42" s="23" t="s">
        <v>514</v>
      </c>
      <c r="H42" s="35" t="s">
        <v>2</v>
      </c>
      <c r="I42" s="25"/>
    </row>
    <row r="43" spans="1:9" ht="25.5" x14ac:dyDescent="0.2">
      <c r="A43" s="11" t="str">
        <f t="shared" si="11"/>
        <v>B</v>
      </c>
      <c r="B43" s="11">
        <f t="shared" si="11"/>
        <v>1</v>
      </c>
      <c r="C43" s="11">
        <f t="shared" si="12"/>
        <v>3</v>
      </c>
      <c r="D43" s="11">
        <f t="shared" si="13"/>
        <v>5</v>
      </c>
      <c r="F43" s="4" t="str">
        <f t="shared" si="3"/>
        <v>B.1.3.5</v>
      </c>
      <c r="G43" s="23" t="s">
        <v>515</v>
      </c>
      <c r="H43" s="35" t="s">
        <v>2</v>
      </c>
      <c r="I43" s="25"/>
    </row>
    <row r="44" spans="1:9" x14ac:dyDescent="0.2">
      <c r="A44" s="11" t="str">
        <f>A43</f>
        <v>B</v>
      </c>
      <c r="B44" s="11">
        <f>B43</f>
        <v>1</v>
      </c>
      <c r="C44" s="11">
        <f>IF(C43=0,1,C43)</f>
        <v>3</v>
      </c>
      <c r="D44" s="11">
        <f>D43+1</f>
        <v>6</v>
      </c>
      <c r="F44" s="4" t="str">
        <f t="shared" si="3"/>
        <v>B.1.3.6</v>
      </c>
      <c r="G44" s="34" t="s">
        <v>311</v>
      </c>
      <c r="H44" s="35" t="s">
        <v>1</v>
      </c>
      <c r="I44" s="25"/>
    </row>
    <row r="45" spans="1:9" x14ac:dyDescent="0.2">
      <c r="A45" s="11" t="str">
        <f>A44</f>
        <v>B</v>
      </c>
      <c r="B45" s="11">
        <f>B44</f>
        <v>1</v>
      </c>
      <c r="C45" s="11">
        <f>IF(C44=0,1,C44)</f>
        <v>3</v>
      </c>
      <c r="D45" s="11">
        <f>D44+1</f>
        <v>7</v>
      </c>
      <c r="F45" s="8" t="str">
        <f t="shared" si="3"/>
        <v>B.1.3.7</v>
      </c>
      <c r="G45" s="34" t="s">
        <v>353</v>
      </c>
      <c r="H45" s="35" t="s">
        <v>1</v>
      </c>
      <c r="I45" s="25"/>
    </row>
    <row r="46" spans="1:9" x14ac:dyDescent="0.2">
      <c r="A46" s="11" t="str">
        <f t="shared" ref="A46:B49" si="14">A45</f>
        <v>B</v>
      </c>
      <c r="B46" s="11">
        <f t="shared" si="14"/>
        <v>1</v>
      </c>
      <c r="C46" s="11">
        <f t="shared" si="12"/>
        <v>3</v>
      </c>
      <c r="D46" s="11">
        <f t="shared" si="13"/>
        <v>8</v>
      </c>
      <c r="F46" s="8" t="str">
        <f t="shared" si="3"/>
        <v>B.1.3.8</v>
      </c>
      <c r="G46" s="34" t="s">
        <v>354</v>
      </c>
      <c r="H46" s="35" t="s">
        <v>1</v>
      </c>
      <c r="I46" s="25"/>
    </row>
    <row r="47" spans="1:9" x14ac:dyDescent="0.2">
      <c r="A47" s="11" t="str">
        <f t="shared" si="14"/>
        <v>B</v>
      </c>
      <c r="B47" s="11">
        <f t="shared" si="14"/>
        <v>1</v>
      </c>
      <c r="C47" s="11">
        <f t="shared" si="12"/>
        <v>3</v>
      </c>
      <c r="D47" s="11">
        <f t="shared" si="13"/>
        <v>9</v>
      </c>
      <c r="F47" s="8" t="str">
        <f t="shared" si="3"/>
        <v>B.1.3.9</v>
      </c>
      <c r="G47" s="34" t="s">
        <v>355</v>
      </c>
      <c r="H47" s="35" t="s">
        <v>1</v>
      </c>
      <c r="I47" s="25"/>
    </row>
    <row r="48" spans="1:9" x14ac:dyDescent="0.2">
      <c r="A48" s="11" t="str">
        <f t="shared" si="14"/>
        <v>B</v>
      </c>
      <c r="B48" s="11">
        <f t="shared" si="14"/>
        <v>1</v>
      </c>
      <c r="C48" s="11">
        <f t="shared" si="12"/>
        <v>3</v>
      </c>
      <c r="D48" s="11">
        <f>D47+1</f>
        <v>10</v>
      </c>
      <c r="F48" s="8" t="str">
        <f t="shared" si="3"/>
        <v>B.1.3.10</v>
      </c>
      <c r="G48" s="34" t="s">
        <v>356</v>
      </c>
      <c r="H48" s="35" t="s">
        <v>1</v>
      </c>
      <c r="I48" s="25"/>
    </row>
    <row r="49" spans="1:9" x14ac:dyDescent="0.2">
      <c r="A49" s="11" t="str">
        <f t="shared" si="14"/>
        <v>B</v>
      </c>
      <c r="B49" s="11">
        <f t="shared" si="14"/>
        <v>1</v>
      </c>
      <c r="C49" s="11">
        <f t="shared" si="12"/>
        <v>3</v>
      </c>
      <c r="D49" s="11">
        <f t="shared" si="13"/>
        <v>11</v>
      </c>
      <c r="F49" s="8" t="str">
        <f t="shared" si="3"/>
        <v>B.1.3.11</v>
      </c>
      <c r="G49" s="34" t="s">
        <v>357</v>
      </c>
      <c r="H49" s="35" t="s">
        <v>1</v>
      </c>
      <c r="I49" s="25"/>
    </row>
    <row r="50" spans="1:9" x14ac:dyDescent="0.2">
      <c r="A50" s="11" t="str">
        <f>A44</f>
        <v>B</v>
      </c>
      <c r="B50" s="11">
        <f>B44</f>
        <v>1</v>
      </c>
      <c r="C50" s="11">
        <f>IF(C44=0,1,C44)+1</f>
        <v>4</v>
      </c>
      <c r="F50" s="3" t="str">
        <f t="shared" si="3"/>
        <v>B.1.4</v>
      </c>
      <c r="G50" s="21" t="s">
        <v>308</v>
      </c>
      <c r="H50" s="21"/>
      <c r="I50" s="21"/>
    </row>
    <row r="51" spans="1:9" ht="25.5" x14ac:dyDescent="0.2">
      <c r="A51" s="11" t="str">
        <f>A50</f>
        <v>B</v>
      </c>
      <c r="B51" s="11">
        <f>B50</f>
        <v>1</v>
      </c>
      <c r="C51" s="11">
        <f>IF(C50=0,1,C50)</f>
        <v>4</v>
      </c>
      <c r="D51" s="11">
        <f>D50+1</f>
        <v>1</v>
      </c>
      <c r="F51" s="4" t="str">
        <f t="shared" si="3"/>
        <v>B.1.4.1</v>
      </c>
      <c r="G51" s="23" t="s">
        <v>516</v>
      </c>
      <c r="H51" s="35" t="s">
        <v>2</v>
      </c>
      <c r="I51" s="25"/>
    </row>
    <row r="52" spans="1:9" ht="25.5" x14ac:dyDescent="0.2">
      <c r="A52" s="11" t="str">
        <f t="shared" ref="A52:B55" si="15">A51</f>
        <v>B</v>
      </c>
      <c r="B52" s="11">
        <f t="shared" si="15"/>
        <v>1</v>
      </c>
      <c r="C52" s="11">
        <f t="shared" si="12"/>
        <v>4</v>
      </c>
      <c r="D52" s="11">
        <f t="shared" ref="D52:D59" si="16">D51+1</f>
        <v>2</v>
      </c>
      <c r="F52" s="4" t="str">
        <f t="shared" si="3"/>
        <v>B.1.4.2</v>
      </c>
      <c r="G52" s="23" t="s">
        <v>517</v>
      </c>
      <c r="H52" s="35" t="s">
        <v>2</v>
      </c>
      <c r="I52" s="25"/>
    </row>
    <row r="53" spans="1:9" ht="25.5" x14ac:dyDescent="0.2">
      <c r="A53" s="11" t="str">
        <f t="shared" si="15"/>
        <v>B</v>
      </c>
      <c r="B53" s="11">
        <f t="shared" si="15"/>
        <v>1</v>
      </c>
      <c r="C53" s="11">
        <f t="shared" si="12"/>
        <v>4</v>
      </c>
      <c r="D53" s="11">
        <f t="shared" si="16"/>
        <v>3</v>
      </c>
      <c r="F53" s="4" t="str">
        <f t="shared" si="3"/>
        <v>B.1.4.3</v>
      </c>
      <c r="G53" s="23" t="s">
        <v>518</v>
      </c>
      <c r="H53" s="35" t="s">
        <v>2</v>
      </c>
      <c r="I53" s="25"/>
    </row>
    <row r="54" spans="1:9" ht="25.5" x14ac:dyDescent="0.2">
      <c r="A54" s="11" t="str">
        <f t="shared" si="15"/>
        <v>B</v>
      </c>
      <c r="B54" s="11">
        <f t="shared" si="15"/>
        <v>1</v>
      </c>
      <c r="C54" s="11">
        <f t="shared" si="12"/>
        <v>4</v>
      </c>
      <c r="D54" s="11">
        <f t="shared" si="16"/>
        <v>4</v>
      </c>
      <c r="F54" s="4" t="str">
        <f t="shared" si="3"/>
        <v>B.1.4.4</v>
      </c>
      <c r="G54" s="23" t="s">
        <v>519</v>
      </c>
      <c r="H54" s="35" t="s">
        <v>2</v>
      </c>
      <c r="I54" s="25"/>
    </row>
    <row r="55" spans="1:9" x14ac:dyDescent="0.2">
      <c r="A55" s="11" t="str">
        <f t="shared" si="15"/>
        <v>B</v>
      </c>
      <c r="B55" s="11">
        <f t="shared" si="15"/>
        <v>1</v>
      </c>
      <c r="C55" s="11">
        <f t="shared" si="12"/>
        <v>4</v>
      </c>
      <c r="D55" s="11">
        <f t="shared" si="16"/>
        <v>5</v>
      </c>
      <c r="F55" s="4" t="str">
        <f t="shared" si="3"/>
        <v>B.1.4.5</v>
      </c>
      <c r="G55" s="34" t="s">
        <v>309</v>
      </c>
      <c r="H55" s="35" t="s">
        <v>2</v>
      </c>
      <c r="I55" s="25"/>
    </row>
    <row r="56" spans="1:9" ht="25.5" x14ac:dyDescent="0.2">
      <c r="A56" s="11" t="str">
        <f>A55</f>
        <v>B</v>
      </c>
      <c r="B56" s="11">
        <f>B55</f>
        <v>1</v>
      </c>
      <c r="C56" s="11">
        <f>IF(C55=0,1,C55)</f>
        <v>4</v>
      </c>
      <c r="D56" s="11">
        <f>D55+1</f>
        <v>6</v>
      </c>
      <c r="F56" s="4" t="str">
        <f t="shared" si="3"/>
        <v>B.1.4.6</v>
      </c>
      <c r="G56" s="23" t="s">
        <v>358</v>
      </c>
      <c r="H56" s="35" t="s">
        <v>1</v>
      </c>
      <c r="I56" s="25"/>
    </row>
    <row r="57" spans="1:9" ht="25.5" x14ac:dyDescent="0.2">
      <c r="A57" s="11" t="str">
        <f>A56</f>
        <v>B</v>
      </c>
      <c r="B57" s="11">
        <f>B56</f>
        <v>1</v>
      </c>
      <c r="C57" s="11">
        <f>IF(C56=0,1,C56)</f>
        <v>4</v>
      </c>
      <c r="D57" s="11">
        <f>D56+1</f>
        <v>7</v>
      </c>
      <c r="F57" s="4" t="str">
        <f t="shared" si="3"/>
        <v>B.1.4.7</v>
      </c>
      <c r="G57" s="23" t="s">
        <v>359</v>
      </c>
      <c r="H57" s="35" t="s">
        <v>1</v>
      </c>
      <c r="I57" s="25"/>
    </row>
    <row r="58" spans="1:9" ht="25.5" x14ac:dyDescent="0.2">
      <c r="A58" s="11" t="str">
        <f t="shared" ref="A58:B59" si="17">A57</f>
        <v>B</v>
      </c>
      <c r="B58" s="11">
        <f t="shared" si="17"/>
        <v>1</v>
      </c>
      <c r="C58" s="11">
        <f t="shared" ref="C58:C59" si="18">IF(C57=0,1,C57)</f>
        <v>4</v>
      </c>
      <c r="D58" s="11">
        <f t="shared" si="16"/>
        <v>8</v>
      </c>
      <c r="F58" s="4" t="str">
        <f t="shared" si="3"/>
        <v>B.1.4.8</v>
      </c>
      <c r="G58" s="23" t="s">
        <v>360</v>
      </c>
      <c r="H58" s="35" t="s">
        <v>1</v>
      </c>
      <c r="I58" s="25"/>
    </row>
    <row r="59" spans="1:9" ht="25.5" x14ac:dyDescent="0.2">
      <c r="A59" s="11" t="str">
        <f t="shared" si="17"/>
        <v>B</v>
      </c>
      <c r="B59" s="11">
        <f t="shared" si="17"/>
        <v>1</v>
      </c>
      <c r="C59" s="11">
        <f t="shared" si="18"/>
        <v>4</v>
      </c>
      <c r="D59" s="11">
        <f t="shared" si="16"/>
        <v>9</v>
      </c>
      <c r="F59" s="4" t="str">
        <f t="shared" si="3"/>
        <v>B.1.4.9</v>
      </c>
      <c r="G59" s="23" t="s">
        <v>361</v>
      </c>
      <c r="H59" s="35" t="s">
        <v>1</v>
      </c>
      <c r="I59" s="25"/>
    </row>
    <row r="60" spans="1:9" x14ac:dyDescent="0.2">
      <c r="A60" s="11" t="str">
        <f>A55</f>
        <v>B</v>
      </c>
      <c r="B60" s="11">
        <f>B55</f>
        <v>1</v>
      </c>
      <c r="C60" s="11">
        <f>IF(C55=0,1,C55)+1</f>
        <v>5</v>
      </c>
      <c r="F60" s="3" t="str">
        <f t="shared" si="3"/>
        <v>B.1.5</v>
      </c>
      <c r="G60" s="21" t="s">
        <v>297</v>
      </c>
      <c r="H60" s="21"/>
      <c r="I60" s="21"/>
    </row>
    <row r="61" spans="1:9" x14ac:dyDescent="0.2">
      <c r="A61" s="11" t="str">
        <f>A60</f>
        <v>B</v>
      </c>
      <c r="B61" s="11">
        <f>B60</f>
        <v>1</v>
      </c>
      <c r="C61" s="11">
        <f>IF(C60=0,1,C60)</f>
        <v>5</v>
      </c>
      <c r="D61" s="11">
        <f>D60+1</f>
        <v>1</v>
      </c>
      <c r="F61" s="4" t="str">
        <f t="shared" si="3"/>
        <v>B.1.5.1</v>
      </c>
      <c r="G61" s="23" t="s">
        <v>298</v>
      </c>
      <c r="H61" s="35" t="s">
        <v>2</v>
      </c>
      <c r="I61" s="25"/>
    </row>
    <row r="62" spans="1:9" x14ac:dyDescent="0.2">
      <c r="A62" s="11" t="str">
        <f t="shared" ref="A62:B66" si="19">A61</f>
        <v>B</v>
      </c>
      <c r="B62" s="11">
        <f t="shared" si="19"/>
        <v>1</v>
      </c>
      <c r="C62" s="11">
        <f t="shared" ref="C62:C84" si="20">IF(C61=0,1,C61)</f>
        <v>5</v>
      </c>
      <c r="D62" s="11">
        <f t="shared" ref="D62:D66" si="21">D61+1</f>
        <v>2</v>
      </c>
      <c r="F62" s="4" t="str">
        <f t="shared" si="3"/>
        <v>B.1.5.2</v>
      </c>
      <c r="G62" s="23" t="s">
        <v>299</v>
      </c>
      <c r="H62" s="35" t="s">
        <v>2</v>
      </c>
      <c r="I62" s="25"/>
    </row>
    <row r="63" spans="1:9" x14ac:dyDescent="0.2">
      <c r="A63" s="11" t="str">
        <f t="shared" si="19"/>
        <v>B</v>
      </c>
      <c r="B63" s="11">
        <f t="shared" si="19"/>
        <v>1</v>
      </c>
      <c r="C63" s="11">
        <f t="shared" si="20"/>
        <v>5</v>
      </c>
      <c r="D63" s="11">
        <f t="shared" si="21"/>
        <v>3</v>
      </c>
      <c r="F63" s="4" t="str">
        <f t="shared" si="3"/>
        <v>B.1.5.3</v>
      </c>
      <c r="G63" s="23" t="s">
        <v>300</v>
      </c>
      <c r="H63" s="35" t="s">
        <v>2</v>
      </c>
      <c r="I63" s="25"/>
    </row>
    <row r="64" spans="1:9" x14ac:dyDescent="0.2">
      <c r="A64" s="11" t="str">
        <f t="shared" si="19"/>
        <v>B</v>
      </c>
      <c r="B64" s="11">
        <f t="shared" si="19"/>
        <v>1</v>
      </c>
      <c r="C64" s="11">
        <f t="shared" si="20"/>
        <v>5</v>
      </c>
      <c r="D64" s="11">
        <f t="shared" si="21"/>
        <v>4</v>
      </c>
      <c r="F64" s="4" t="str">
        <f t="shared" si="3"/>
        <v>B.1.5.4</v>
      </c>
      <c r="G64" s="23" t="s">
        <v>301</v>
      </c>
      <c r="H64" s="35" t="s">
        <v>2</v>
      </c>
      <c r="I64" s="25"/>
    </row>
    <row r="65" spans="1:9" x14ac:dyDescent="0.2">
      <c r="A65" s="11" t="str">
        <f t="shared" si="19"/>
        <v>B</v>
      </c>
      <c r="B65" s="11">
        <f t="shared" si="19"/>
        <v>1</v>
      </c>
      <c r="C65" s="11">
        <f t="shared" si="20"/>
        <v>5</v>
      </c>
      <c r="D65" s="11">
        <f t="shared" si="21"/>
        <v>5</v>
      </c>
      <c r="F65" s="4" t="str">
        <f t="shared" si="3"/>
        <v>B.1.5.5</v>
      </c>
      <c r="G65" s="23" t="s">
        <v>302</v>
      </c>
      <c r="H65" s="35" t="s">
        <v>2</v>
      </c>
      <c r="I65" s="25"/>
    </row>
    <row r="66" spans="1:9" x14ac:dyDescent="0.2">
      <c r="A66" s="11" t="str">
        <f t="shared" si="19"/>
        <v>B</v>
      </c>
      <c r="B66" s="11">
        <f t="shared" si="19"/>
        <v>1</v>
      </c>
      <c r="C66" s="11">
        <f t="shared" si="20"/>
        <v>5</v>
      </c>
      <c r="D66" s="11">
        <f t="shared" si="21"/>
        <v>6</v>
      </c>
      <c r="F66" s="4" t="str">
        <f t="shared" si="3"/>
        <v>B.1.5.6</v>
      </c>
      <c r="G66" s="23" t="s">
        <v>303</v>
      </c>
      <c r="H66" s="35" t="s">
        <v>2</v>
      </c>
      <c r="I66" s="25"/>
    </row>
    <row r="67" spans="1:9" x14ac:dyDescent="0.2">
      <c r="A67" s="11" t="str">
        <f>A66</f>
        <v>B</v>
      </c>
      <c r="B67" s="11">
        <f>B66</f>
        <v>1</v>
      </c>
      <c r="C67" s="11">
        <f>IF(C66=0,1,C66)+1</f>
        <v>6</v>
      </c>
      <c r="F67" s="3" t="str">
        <f t="shared" si="3"/>
        <v>B.1.6</v>
      </c>
      <c r="G67" s="21" t="s">
        <v>70</v>
      </c>
      <c r="H67" s="21"/>
      <c r="I67" s="21"/>
    </row>
    <row r="68" spans="1:9" x14ac:dyDescent="0.2">
      <c r="A68" s="11" t="str">
        <f t="shared" ref="A68:B77" si="22">A67</f>
        <v>B</v>
      </c>
      <c r="B68" s="11">
        <f t="shared" si="22"/>
        <v>1</v>
      </c>
      <c r="C68" s="11">
        <f t="shared" si="20"/>
        <v>6</v>
      </c>
      <c r="D68" s="11">
        <v>1</v>
      </c>
      <c r="F68" s="4" t="str">
        <f t="shared" si="3"/>
        <v>B.1.6.1</v>
      </c>
      <c r="G68" s="36" t="s">
        <v>69</v>
      </c>
      <c r="H68" s="35" t="s">
        <v>1</v>
      </c>
      <c r="I68" s="25"/>
    </row>
    <row r="69" spans="1:9" x14ac:dyDescent="0.2">
      <c r="A69" s="11" t="str">
        <f t="shared" si="22"/>
        <v>B</v>
      </c>
      <c r="B69" s="11">
        <f t="shared" si="22"/>
        <v>1</v>
      </c>
      <c r="C69" s="11">
        <f>IF(C68=0,1,C68)+1</f>
        <v>7</v>
      </c>
      <c r="F69" s="3" t="str">
        <f t="shared" si="3"/>
        <v>B.1.7</v>
      </c>
      <c r="G69" s="21" t="s">
        <v>282</v>
      </c>
      <c r="H69" s="21"/>
      <c r="I69" s="21"/>
    </row>
    <row r="70" spans="1:9" x14ac:dyDescent="0.2">
      <c r="A70" s="11" t="str">
        <f t="shared" si="22"/>
        <v>B</v>
      </c>
      <c r="B70" s="11">
        <f t="shared" si="22"/>
        <v>1</v>
      </c>
      <c r="C70" s="11">
        <f t="shared" si="20"/>
        <v>7</v>
      </c>
      <c r="D70" s="11">
        <v>1</v>
      </c>
      <c r="F70" s="4" t="str">
        <f t="shared" si="3"/>
        <v>B.1.7.1</v>
      </c>
      <c r="G70" s="4" t="s">
        <v>542</v>
      </c>
      <c r="H70" s="35" t="s">
        <v>2</v>
      </c>
      <c r="I70" s="25"/>
    </row>
    <row r="71" spans="1:9" x14ac:dyDescent="0.2">
      <c r="A71" s="11" t="str">
        <f t="shared" si="22"/>
        <v>B</v>
      </c>
      <c r="B71" s="11">
        <f t="shared" si="22"/>
        <v>1</v>
      </c>
      <c r="C71" s="11">
        <f t="shared" si="20"/>
        <v>7</v>
      </c>
      <c r="D71" s="11">
        <f>D70+1</f>
        <v>2</v>
      </c>
      <c r="F71" s="4" t="str">
        <f t="shared" ref="F71" si="23">_xlfn.TEXTJOIN(".",TRUE,A71:E71)</f>
        <v>B.1.7.2</v>
      </c>
      <c r="G71" s="4" t="s">
        <v>548</v>
      </c>
      <c r="H71" s="35" t="s">
        <v>2</v>
      </c>
      <c r="I71" s="25"/>
    </row>
    <row r="72" spans="1:9" x14ac:dyDescent="0.2">
      <c r="A72" s="11" t="str">
        <f>A70</f>
        <v>B</v>
      </c>
      <c r="B72" s="11">
        <f>B70</f>
        <v>1</v>
      </c>
      <c r="C72" s="11">
        <f>IF(C70=0,1,C70)</f>
        <v>7</v>
      </c>
      <c r="D72" s="11">
        <f>D71+1</f>
        <v>3</v>
      </c>
      <c r="F72" s="4" t="str">
        <f t="shared" si="3"/>
        <v>B.1.7.3</v>
      </c>
      <c r="G72" s="36" t="s">
        <v>292</v>
      </c>
      <c r="H72" s="35" t="s">
        <v>97</v>
      </c>
      <c r="I72" s="25"/>
    </row>
    <row r="73" spans="1:9" x14ac:dyDescent="0.2">
      <c r="A73" s="11" t="str">
        <f t="shared" si="22"/>
        <v>B</v>
      </c>
      <c r="B73" s="11">
        <f t="shared" si="22"/>
        <v>1</v>
      </c>
      <c r="C73" s="11">
        <f>IF(C72=0,1,C72)+1</f>
        <v>8</v>
      </c>
      <c r="F73" s="3" t="str">
        <f t="shared" si="3"/>
        <v>B.1.8</v>
      </c>
      <c r="G73" s="21" t="s">
        <v>100</v>
      </c>
      <c r="H73" s="21"/>
      <c r="I73" s="21"/>
    </row>
    <row r="74" spans="1:9" ht="38.25" x14ac:dyDescent="0.2">
      <c r="A74" s="11" t="str">
        <f t="shared" si="22"/>
        <v>B</v>
      </c>
      <c r="B74" s="11">
        <f t="shared" si="22"/>
        <v>1</v>
      </c>
      <c r="C74" s="11">
        <f t="shared" si="20"/>
        <v>8</v>
      </c>
      <c r="D74" s="11">
        <v>1</v>
      </c>
      <c r="F74" s="4" t="str">
        <f t="shared" si="3"/>
        <v>B.1.8.1</v>
      </c>
      <c r="G74" s="36" t="s">
        <v>408</v>
      </c>
      <c r="H74" s="35" t="s">
        <v>1</v>
      </c>
      <c r="I74" s="25"/>
    </row>
    <row r="75" spans="1:9" ht="25.5" x14ac:dyDescent="0.2">
      <c r="A75" s="11" t="str">
        <f t="shared" si="22"/>
        <v>B</v>
      </c>
      <c r="B75" s="11">
        <f t="shared" si="22"/>
        <v>1</v>
      </c>
      <c r="C75" s="11">
        <f t="shared" si="20"/>
        <v>8</v>
      </c>
      <c r="D75" s="11">
        <f>D74+1</f>
        <v>2</v>
      </c>
      <c r="F75" s="4" t="str">
        <f t="shared" si="3"/>
        <v>B.1.8.2</v>
      </c>
      <c r="G75" s="36" t="s">
        <v>409</v>
      </c>
      <c r="H75" s="35" t="s">
        <v>1</v>
      </c>
      <c r="I75" s="25"/>
    </row>
    <row r="76" spans="1:9" ht="25.5" x14ac:dyDescent="0.2">
      <c r="A76" s="11" t="str">
        <f t="shared" si="22"/>
        <v>B</v>
      </c>
      <c r="B76" s="11">
        <f t="shared" si="22"/>
        <v>1</v>
      </c>
      <c r="C76" s="11">
        <f t="shared" si="20"/>
        <v>8</v>
      </c>
      <c r="D76" s="11">
        <f t="shared" ref="D76:D77" si="24">D75+1</f>
        <v>3</v>
      </c>
      <c r="F76" s="4" t="str">
        <f t="shared" si="3"/>
        <v>B.1.8.3</v>
      </c>
      <c r="G76" s="36" t="s">
        <v>101</v>
      </c>
      <c r="H76" s="35" t="s">
        <v>2</v>
      </c>
      <c r="I76" s="25"/>
    </row>
    <row r="77" spans="1:9" ht="25.5" x14ac:dyDescent="0.2">
      <c r="A77" s="11" t="str">
        <f t="shared" si="22"/>
        <v>B</v>
      </c>
      <c r="B77" s="11">
        <f t="shared" si="22"/>
        <v>1</v>
      </c>
      <c r="C77" s="11">
        <f t="shared" si="20"/>
        <v>8</v>
      </c>
      <c r="D77" s="11">
        <f t="shared" si="24"/>
        <v>4</v>
      </c>
      <c r="F77" s="4" t="str">
        <f t="shared" ref="F77" si="25">_xlfn.TEXTJOIN(".",TRUE,A77:E77)</f>
        <v>B.1.8.4</v>
      </c>
      <c r="G77" s="36" t="s">
        <v>537</v>
      </c>
      <c r="H77" s="35" t="s">
        <v>97</v>
      </c>
      <c r="I77" s="25"/>
    </row>
    <row r="78" spans="1:9" x14ac:dyDescent="0.2">
      <c r="A78" s="11" t="str">
        <f>A77</f>
        <v>B</v>
      </c>
      <c r="B78" s="11">
        <f>B77</f>
        <v>1</v>
      </c>
      <c r="C78" s="11">
        <f>IF(C77=0,1,C77)</f>
        <v>8</v>
      </c>
      <c r="D78" s="11">
        <f>D77+1</f>
        <v>5</v>
      </c>
      <c r="F78" s="4" t="str">
        <f t="shared" si="3"/>
        <v>B.1.8.5</v>
      </c>
      <c r="G78" s="36" t="s">
        <v>102</v>
      </c>
      <c r="H78" s="35" t="s">
        <v>2</v>
      </c>
      <c r="I78" s="25"/>
    </row>
    <row r="79" spans="1:9" x14ac:dyDescent="0.2">
      <c r="A79" s="11" t="str">
        <f t="shared" ref="A79:B79" si="26">A75</f>
        <v>B</v>
      </c>
      <c r="B79" s="11">
        <f t="shared" si="26"/>
        <v>1</v>
      </c>
      <c r="C79" s="11">
        <f>IF(C75=0,1,C75)+1</f>
        <v>9</v>
      </c>
      <c r="F79" s="3" t="str">
        <f t="shared" si="3"/>
        <v>B.1.9</v>
      </c>
      <c r="G79" s="21" t="s">
        <v>125</v>
      </c>
      <c r="H79" s="21"/>
      <c r="I79" s="21"/>
    </row>
    <row r="80" spans="1:9" ht="25.5" x14ac:dyDescent="0.2">
      <c r="A80" s="11" t="str">
        <f t="shared" ref="A80:B84" si="27">A79</f>
        <v>B</v>
      </c>
      <c r="B80" s="11">
        <f t="shared" si="27"/>
        <v>1</v>
      </c>
      <c r="C80" s="11">
        <f t="shared" si="20"/>
        <v>9</v>
      </c>
      <c r="D80" s="11">
        <v>1</v>
      </c>
      <c r="F80" s="4" t="str">
        <f t="shared" si="3"/>
        <v>B.1.9.1</v>
      </c>
      <c r="G80" s="36" t="s">
        <v>333</v>
      </c>
      <c r="H80" s="35" t="s">
        <v>1</v>
      </c>
      <c r="I80" s="25"/>
    </row>
    <row r="81" spans="1:9" ht="25.5" x14ac:dyDescent="0.2">
      <c r="A81" s="11" t="str">
        <f t="shared" si="27"/>
        <v>B</v>
      </c>
      <c r="B81" s="11">
        <f t="shared" si="27"/>
        <v>1</v>
      </c>
      <c r="C81" s="11">
        <f t="shared" si="20"/>
        <v>9</v>
      </c>
      <c r="D81" s="11">
        <f>D80+1</f>
        <v>2</v>
      </c>
      <c r="F81" s="4" t="str">
        <f t="shared" si="3"/>
        <v>B.1.9.2</v>
      </c>
      <c r="G81" s="36" t="s">
        <v>334</v>
      </c>
      <c r="H81" s="35" t="s">
        <v>1</v>
      </c>
      <c r="I81" s="25"/>
    </row>
    <row r="82" spans="1:9" ht="25.5" x14ac:dyDescent="0.2">
      <c r="A82" s="11" t="str">
        <f t="shared" si="27"/>
        <v>B</v>
      </c>
      <c r="B82" s="11">
        <f t="shared" si="27"/>
        <v>1</v>
      </c>
      <c r="C82" s="11">
        <f t="shared" si="20"/>
        <v>9</v>
      </c>
      <c r="D82" s="11">
        <f t="shared" ref="D82:D84" si="28">D81+1</f>
        <v>3</v>
      </c>
      <c r="F82" s="4" t="str">
        <f t="shared" si="3"/>
        <v>B.1.9.3</v>
      </c>
      <c r="G82" s="36" t="s">
        <v>335</v>
      </c>
      <c r="H82" s="35" t="s">
        <v>1</v>
      </c>
      <c r="I82" s="25"/>
    </row>
    <row r="83" spans="1:9" ht="25.5" x14ac:dyDescent="0.2">
      <c r="A83" s="11" t="str">
        <f t="shared" si="27"/>
        <v>B</v>
      </c>
      <c r="B83" s="11">
        <f t="shared" si="27"/>
        <v>1</v>
      </c>
      <c r="C83" s="11">
        <f t="shared" si="20"/>
        <v>9</v>
      </c>
      <c r="D83" s="11">
        <f t="shared" si="28"/>
        <v>4</v>
      </c>
      <c r="F83" s="4" t="str">
        <f t="shared" si="3"/>
        <v>B.1.9.4</v>
      </c>
      <c r="G83" s="36" t="s">
        <v>336</v>
      </c>
      <c r="H83" s="35" t="s">
        <v>1</v>
      </c>
      <c r="I83" s="25"/>
    </row>
    <row r="84" spans="1:9" ht="25.5" x14ac:dyDescent="0.2">
      <c r="A84" s="11" t="str">
        <f t="shared" si="27"/>
        <v>B</v>
      </c>
      <c r="B84" s="11">
        <f t="shared" si="27"/>
        <v>1</v>
      </c>
      <c r="C84" s="11">
        <f t="shared" si="20"/>
        <v>9</v>
      </c>
      <c r="D84" s="11">
        <f t="shared" si="28"/>
        <v>5</v>
      </c>
      <c r="F84" s="4" t="str">
        <f t="shared" si="3"/>
        <v>B.1.9.5</v>
      </c>
      <c r="G84" s="36" t="s">
        <v>337</v>
      </c>
      <c r="H84" s="35" t="s">
        <v>1</v>
      </c>
      <c r="I84" s="25"/>
    </row>
  </sheetData>
  <sheetProtection formatCells="0" formatColumns="0" formatRows="0" insertColumns="0" insertRows="0" insertHyperlinks="0" deleteColumns="0" deleteRows="0" sort="0" autoFilter="0" pivotTables="0"/>
  <mergeCells count="2">
    <mergeCell ref="F1:I1"/>
    <mergeCell ref="F2:I2"/>
  </mergeCells>
  <pageMargins left="0.78740157480314965" right="0.78740157480314965" top="1.3779527559055118" bottom="0.98425196850393704" header="0.51181102362204722" footer="0.51181102362204722"/>
  <pageSetup paperSize="9" scale="91" fitToHeight="0" orientation="portrait" r:id="rId1"/>
  <headerFooter alignWithMargins="0">
    <oddHeader>&amp;CGROS TRAVAUX DE PLOMBERIE
Annexe 1 à l'Acte d'engagement LOT 1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DA57-0494-4594-8E7D-EA170C5C8F20}">
  <sheetPr>
    <pageSetUpPr fitToPage="1"/>
  </sheetPr>
  <dimension ref="A1:L145"/>
  <sheetViews>
    <sheetView topLeftCell="F1" zoomScale="115" zoomScaleNormal="115" zoomScaleSheetLayoutView="100" workbookViewId="0">
      <selection activeCell="G12" sqref="G12"/>
    </sheetView>
  </sheetViews>
  <sheetFormatPr baseColWidth="10" defaultColWidth="10.85546875" defaultRowHeight="12.75" x14ac:dyDescent="0.2"/>
  <cols>
    <col min="1" max="1" width="2.28515625" style="11" hidden="1" customWidth="1"/>
    <col min="2" max="5" width="3" style="11" hidden="1" customWidth="1"/>
    <col min="6" max="6" width="10.28515625" style="10" customWidth="1"/>
    <col min="7" max="7" width="65.85546875" style="15" bestFit="1" customWidth="1"/>
    <col min="8" max="8" width="5.5703125" style="15" bestFit="1" customWidth="1"/>
    <col min="9" max="9" width="13.28515625" style="41" customWidth="1"/>
    <col min="10" max="10" width="2" style="15" customWidth="1"/>
    <col min="11" max="11" width="3.7109375" style="15" customWidth="1"/>
    <col min="12" max="16384" width="10.85546875" style="15"/>
  </cols>
  <sheetData>
    <row r="1" spans="1:12" s="13" customFormat="1" x14ac:dyDescent="0.2">
      <c r="A1" s="11"/>
      <c r="B1" s="11"/>
      <c r="C1" s="11"/>
      <c r="D1" s="11"/>
      <c r="E1" s="11"/>
      <c r="F1" s="69" t="s">
        <v>73</v>
      </c>
      <c r="G1" s="69"/>
      <c r="H1" s="69"/>
      <c r="I1" s="69"/>
      <c r="J1" s="12"/>
    </row>
    <row r="2" spans="1:12" x14ac:dyDescent="0.2">
      <c r="F2" s="70" t="s">
        <v>43</v>
      </c>
      <c r="G2" s="70"/>
      <c r="H2" s="70"/>
      <c r="I2" s="70"/>
      <c r="J2" s="14"/>
      <c r="L2" s="16"/>
    </row>
    <row r="3" spans="1:12" ht="25.5" x14ac:dyDescent="0.2">
      <c r="F3" s="1" t="s">
        <v>13</v>
      </c>
      <c r="G3" s="17" t="s">
        <v>0</v>
      </c>
      <c r="H3" s="18" t="s">
        <v>74</v>
      </c>
      <c r="I3" s="18" t="s">
        <v>6</v>
      </c>
      <c r="L3" s="16"/>
    </row>
    <row r="4" spans="1:12" x14ac:dyDescent="0.2">
      <c r="A4" s="11" t="s">
        <v>430</v>
      </c>
      <c r="B4" s="11">
        <v>1</v>
      </c>
      <c r="F4" s="7" t="str">
        <f t="shared" ref="F4:F72" si="0">_xlfn.TEXTJOIN(".",TRUE,A4:E4)</f>
        <v>C.1</v>
      </c>
      <c r="G4" s="31" t="s">
        <v>46</v>
      </c>
      <c r="H4" s="32"/>
      <c r="I4" s="33"/>
      <c r="J4" s="10"/>
    </row>
    <row r="5" spans="1:12" x14ac:dyDescent="0.2">
      <c r="A5" s="11" t="str">
        <f t="shared" ref="A5:B10" si="1">A4</f>
        <v>C</v>
      </c>
      <c r="B5" s="11">
        <f>B4</f>
        <v>1</v>
      </c>
      <c r="C5" s="11">
        <f t="shared" ref="C5:C39" si="2">IF(C4=0,1,C4)</f>
        <v>1</v>
      </c>
      <c r="F5" s="3" t="str">
        <f t="shared" si="0"/>
        <v>C.1.1</v>
      </c>
      <c r="G5" s="21" t="s">
        <v>76</v>
      </c>
      <c r="H5" s="21"/>
      <c r="I5" s="22"/>
      <c r="J5" s="10"/>
    </row>
    <row r="6" spans="1:12" x14ac:dyDescent="0.2">
      <c r="A6" s="11" t="str">
        <f t="shared" si="1"/>
        <v>C</v>
      </c>
      <c r="B6" s="11">
        <f t="shared" si="1"/>
        <v>1</v>
      </c>
      <c r="C6" s="11">
        <f t="shared" si="2"/>
        <v>1</v>
      </c>
      <c r="D6" s="11">
        <v>1</v>
      </c>
      <c r="F6" s="4" t="str">
        <f t="shared" si="0"/>
        <v>C.1.1.1</v>
      </c>
      <c r="G6" s="23" t="s">
        <v>491</v>
      </c>
      <c r="H6" s="24" t="s">
        <v>1</v>
      </c>
      <c r="I6" s="25"/>
    </row>
    <row r="7" spans="1:12" ht="38.25" x14ac:dyDescent="0.2">
      <c r="A7" s="11" t="str">
        <f>A6</f>
        <v>C</v>
      </c>
      <c r="B7" s="11">
        <f>B6</f>
        <v>1</v>
      </c>
      <c r="C7" s="11">
        <f>IF(C6=0,1,C6)</f>
        <v>1</v>
      </c>
      <c r="D7" s="11">
        <f>D6+1</f>
        <v>2</v>
      </c>
      <c r="F7" s="4" t="str">
        <f t="shared" si="0"/>
        <v>C.1.1.2</v>
      </c>
      <c r="G7" s="36" t="s">
        <v>520</v>
      </c>
      <c r="H7" s="24" t="s">
        <v>1</v>
      </c>
      <c r="I7" s="25"/>
    </row>
    <row r="8" spans="1:12" ht="38.25" x14ac:dyDescent="0.2">
      <c r="A8" s="11" t="str">
        <f t="shared" si="1"/>
        <v>C</v>
      </c>
      <c r="B8" s="11">
        <f t="shared" si="1"/>
        <v>1</v>
      </c>
      <c r="C8" s="11">
        <f t="shared" si="2"/>
        <v>1</v>
      </c>
      <c r="D8" s="11">
        <f t="shared" ref="D8:D17" si="3">D7+1</f>
        <v>3</v>
      </c>
      <c r="F8" s="4" t="str">
        <f t="shared" si="0"/>
        <v>C.1.1.3</v>
      </c>
      <c r="G8" s="36" t="s">
        <v>521</v>
      </c>
      <c r="H8" s="24" t="s">
        <v>1</v>
      </c>
      <c r="I8" s="25"/>
    </row>
    <row r="9" spans="1:12" ht="38.25" x14ac:dyDescent="0.2">
      <c r="A9" s="11" t="str">
        <f>A8</f>
        <v>C</v>
      </c>
      <c r="B9" s="11">
        <f>B8</f>
        <v>1</v>
      </c>
      <c r="C9" s="11">
        <f>IF(C8=0,1,C8)</f>
        <v>1</v>
      </c>
      <c r="D9" s="11">
        <f>D8+1</f>
        <v>4</v>
      </c>
      <c r="F9" s="4" t="str">
        <f t="shared" si="0"/>
        <v>C.1.1.4</v>
      </c>
      <c r="G9" s="36" t="s">
        <v>522</v>
      </c>
      <c r="H9" s="24" t="s">
        <v>1</v>
      </c>
      <c r="I9" s="25"/>
    </row>
    <row r="10" spans="1:12" ht="38.25" x14ac:dyDescent="0.2">
      <c r="A10" s="11" t="str">
        <f t="shared" si="1"/>
        <v>C</v>
      </c>
      <c r="B10" s="11">
        <f t="shared" si="1"/>
        <v>1</v>
      </c>
      <c r="C10" s="11">
        <f t="shared" si="2"/>
        <v>1</v>
      </c>
      <c r="D10" s="11">
        <f t="shared" si="3"/>
        <v>5</v>
      </c>
      <c r="F10" s="4" t="str">
        <f t="shared" si="0"/>
        <v>C.1.1.5</v>
      </c>
      <c r="G10" s="36" t="s">
        <v>523</v>
      </c>
      <c r="H10" s="24" t="s">
        <v>1</v>
      </c>
      <c r="I10" s="25"/>
    </row>
    <row r="11" spans="1:12" ht="25.5" x14ac:dyDescent="0.2">
      <c r="A11" s="11" t="str">
        <f>A10</f>
        <v>C</v>
      </c>
      <c r="B11" s="11">
        <f>B10</f>
        <v>1</v>
      </c>
      <c r="C11" s="11">
        <f>IF(C10=0,1,C10)</f>
        <v>1</v>
      </c>
      <c r="D11" s="11">
        <f>D10+1</f>
        <v>6</v>
      </c>
      <c r="F11" s="4" t="str">
        <f t="shared" si="0"/>
        <v>C.1.1.6</v>
      </c>
      <c r="G11" s="36" t="s">
        <v>135</v>
      </c>
      <c r="H11" s="24" t="s">
        <v>1</v>
      </c>
      <c r="I11" s="25"/>
    </row>
    <row r="12" spans="1:12" ht="38.25" x14ac:dyDescent="0.2">
      <c r="A12" s="11" t="str">
        <f t="shared" ref="A12:B12" si="4">A11</f>
        <v>C</v>
      </c>
      <c r="B12" s="11">
        <f t="shared" si="4"/>
        <v>1</v>
      </c>
      <c r="C12" s="11">
        <f t="shared" si="2"/>
        <v>1</v>
      </c>
      <c r="D12" s="11">
        <f t="shared" si="3"/>
        <v>7</v>
      </c>
      <c r="F12" s="4" t="str">
        <f t="shared" si="0"/>
        <v>C.1.1.7</v>
      </c>
      <c r="G12" s="36" t="s">
        <v>136</v>
      </c>
      <c r="H12" s="24" t="s">
        <v>1</v>
      </c>
      <c r="I12" s="25"/>
    </row>
    <row r="13" spans="1:12" ht="25.5" x14ac:dyDescent="0.2">
      <c r="A13" s="11" t="str">
        <f t="shared" ref="A13:B13" si="5">A12</f>
        <v>C</v>
      </c>
      <c r="B13" s="11">
        <f t="shared" si="5"/>
        <v>1</v>
      </c>
      <c r="C13" s="11">
        <f t="shared" si="2"/>
        <v>1</v>
      </c>
      <c r="D13" s="11">
        <f t="shared" si="3"/>
        <v>8</v>
      </c>
      <c r="F13" s="4" t="str">
        <f t="shared" si="0"/>
        <v>C.1.1.8</v>
      </c>
      <c r="G13" s="36" t="s">
        <v>362</v>
      </c>
      <c r="H13" s="24" t="s">
        <v>1</v>
      </c>
      <c r="I13" s="25"/>
    </row>
    <row r="14" spans="1:12" x14ac:dyDescent="0.2">
      <c r="A14" s="11" t="str">
        <f t="shared" ref="A14:B14" si="6">A13</f>
        <v>C</v>
      </c>
      <c r="B14" s="11">
        <f t="shared" si="6"/>
        <v>1</v>
      </c>
      <c r="C14" s="11">
        <f t="shared" si="2"/>
        <v>1</v>
      </c>
      <c r="D14" s="11">
        <f t="shared" si="3"/>
        <v>9</v>
      </c>
      <c r="F14" s="4" t="str">
        <f t="shared" si="0"/>
        <v>C.1.1.9</v>
      </c>
      <c r="G14" s="36" t="s">
        <v>253</v>
      </c>
      <c r="H14" s="24" t="s">
        <v>1</v>
      </c>
      <c r="I14" s="25"/>
    </row>
    <row r="15" spans="1:12" x14ac:dyDescent="0.2">
      <c r="A15" s="11" t="str">
        <f t="shared" ref="A15:B15" si="7">A14</f>
        <v>C</v>
      </c>
      <c r="B15" s="11">
        <f t="shared" si="7"/>
        <v>1</v>
      </c>
      <c r="C15" s="11">
        <f t="shared" si="2"/>
        <v>1</v>
      </c>
      <c r="D15" s="11">
        <f t="shared" si="3"/>
        <v>10</v>
      </c>
      <c r="F15" s="4" t="str">
        <f t="shared" si="0"/>
        <v>C.1.1.10</v>
      </c>
      <c r="G15" s="36" t="s">
        <v>145</v>
      </c>
      <c r="H15" s="24" t="s">
        <v>1</v>
      </c>
      <c r="I15" s="25"/>
    </row>
    <row r="16" spans="1:12" x14ac:dyDescent="0.2">
      <c r="A16" s="11" t="str">
        <f t="shared" ref="A16:B17" si="8">A15</f>
        <v>C</v>
      </c>
      <c r="B16" s="11">
        <f t="shared" si="8"/>
        <v>1</v>
      </c>
      <c r="C16" s="11">
        <f t="shared" si="2"/>
        <v>1</v>
      </c>
      <c r="D16" s="11">
        <f t="shared" si="3"/>
        <v>11</v>
      </c>
      <c r="F16" s="4" t="str">
        <f t="shared" si="0"/>
        <v>C.1.1.11</v>
      </c>
      <c r="G16" s="36" t="s">
        <v>254</v>
      </c>
      <c r="H16" s="24" t="s">
        <v>97</v>
      </c>
      <c r="I16" s="25"/>
    </row>
    <row r="17" spans="1:9" ht="25.5" x14ac:dyDescent="0.2">
      <c r="A17" s="11" t="str">
        <f t="shared" si="8"/>
        <v>C</v>
      </c>
      <c r="B17" s="11">
        <f t="shared" si="8"/>
        <v>1</v>
      </c>
      <c r="C17" s="11">
        <f t="shared" si="2"/>
        <v>1</v>
      </c>
      <c r="D17" s="11">
        <f t="shared" si="3"/>
        <v>12</v>
      </c>
      <c r="F17" s="54" t="str">
        <f t="shared" ref="F17" si="9">_xlfn.TEXTJOIN(".",TRUE,A17:E17)</f>
        <v>C.1.1.12</v>
      </c>
      <c r="G17" s="55" t="s">
        <v>545</v>
      </c>
      <c r="H17" s="56" t="s">
        <v>49</v>
      </c>
      <c r="I17" s="57"/>
    </row>
    <row r="18" spans="1:9" x14ac:dyDescent="0.2">
      <c r="A18" s="11" t="str">
        <f>A16</f>
        <v>C</v>
      </c>
      <c r="B18" s="11">
        <f>B16</f>
        <v>1</v>
      </c>
      <c r="C18" s="11">
        <f>IF(C16=0,1,C16)+1</f>
        <v>2</v>
      </c>
      <c r="F18" s="3" t="str">
        <f t="shared" si="0"/>
        <v>C.1.2</v>
      </c>
      <c r="G18" s="21" t="s">
        <v>77</v>
      </c>
      <c r="H18" s="21"/>
      <c r="I18" s="21"/>
    </row>
    <row r="19" spans="1:9" x14ac:dyDescent="0.2">
      <c r="A19" s="11" t="str">
        <f t="shared" ref="A19:B28" si="10">A18</f>
        <v>C</v>
      </c>
      <c r="B19" s="11">
        <f t="shared" si="10"/>
        <v>1</v>
      </c>
      <c r="C19" s="11">
        <f t="shared" si="2"/>
        <v>2</v>
      </c>
      <c r="D19" s="11">
        <f t="shared" ref="D19:D71" si="11">D18+1</f>
        <v>1</v>
      </c>
      <c r="F19" s="4" t="str">
        <f t="shared" si="0"/>
        <v>C.1.2.1</v>
      </c>
      <c r="G19" s="23" t="s">
        <v>57</v>
      </c>
      <c r="H19" s="24" t="s">
        <v>1</v>
      </c>
      <c r="I19" s="25"/>
    </row>
    <row r="20" spans="1:9" x14ac:dyDescent="0.2">
      <c r="A20" s="11" t="str">
        <f t="shared" si="10"/>
        <v>C</v>
      </c>
      <c r="B20" s="11">
        <f t="shared" si="10"/>
        <v>1</v>
      </c>
      <c r="C20" s="11">
        <f t="shared" si="2"/>
        <v>2</v>
      </c>
      <c r="D20" s="11">
        <f t="shared" si="11"/>
        <v>2</v>
      </c>
      <c r="F20" s="4" t="str">
        <f>_xlfn.TEXTJOIN(".",TRUE,A20:E20)</f>
        <v>C.1.2.2</v>
      </c>
      <c r="G20" s="23" t="s">
        <v>58</v>
      </c>
      <c r="H20" s="24" t="s">
        <v>1</v>
      </c>
      <c r="I20" s="25"/>
    </row>
    <row r="21" spans="1:9" x14ac:dyDescent="0.2">
      <c r="A21" s="11" t="str">
        <f t="shared" si="10"/>
        <v>C</v>
      </c>
      <c r="B21" s="11">
        <f t="shared" si="10"/>
        <v>1</v>
      </c>
      <c r="C21" s="11">
        <f t="shared" si="2"/>
        <v>2</v>
      </c>
      <c r="D21" s="11">
        <f t="shared" si="11"/>
        <v>3</v>
      </c>
      <c r="F21" s="4" t="str">
        <f t="shared" si="0"/>
        <v>C.1.2.3</v>
      </c>
      <c r="G21" s="23" t="s">
        <v>59</v>
      </c>
      <c r="H21" s="24" t="s">
        <v>1</v>
      </c>
      <c r="I21" s="25"/>
    </row>
    <row r="22" spans="1:9" x14ac:dyDescent="0.2">
      <c r="A22" s="11" t="str">
        <f t="shared" si="10"/>
        <v>C</v>
      </c>
      <c r="B22" s="11">
        <f t="shared" si="10"/>
        <v>1</v>
      </c>
      <c r="C22" s="11">
        <f t="shared" si="2"/>
        <v>2</v>
      </c>
      <c r="D22" s="11">
        <f t="shared" si="11"/>
        <v>4</v>
      </c>
      <c r="F22" s="4" t="str">
        <f t="shared" si="0"/>
        <v>C.1.2.4</v>
      </c>
      <c r="G22" s="23" t="s">
        <v>60</v>
      </c>
      <c r="H22" s="24" t="s">
        <v>1</v>
      </c>
      <c r="I22" s="25"/>
    </row>
    <row r="23" spans="1:9" x14ac:dyDescent="0.2">
      <c r="A23" s="11" t="str">
        <f t="shared" si="10"/>
        <v>C</v>
      </c>
      <c r="B23" s="11">
        <f t="shared" si="10"/>
        <v>1</v>
      </c>
      <c r="C23" s="11">
        <f t="shared" si="2"/>
        <v>2</v>
      </c>
      <c r="D23" s="11">
        <f t="shared" si="11"/>
        <v>5</v>
      </c>
      <c r="F23" s="4" t="str">
        <f t="shared" si="0"/>
        <v>C.1.2.5</v>
      </c>
      <c r="G23" s="23" t="s">
        <v>61</v>
      </c>
      <c r="H23" s="24" t="s">
        <v>1</v>
      </c>
      <c r="I23" s="25"/>
    </row>
    <row r="24" spans="1:9" x14ac:dyDescent="0.2">
      <c r="A24" s="11" t="str">
        <f t="shared" si="10"/>
        <v>C</v>
      </c>
      <c r="B24" s="11">
        <f t="shared" si="10"/>
        <v>1</v>
      </c>
      <c r="C24" s="11">
        <f t="shared" si="2"/>
        <v>2</v>
      </c>
      <c r="D24" s="11">
        <f t="shared" si="11"/>
        <v>6</v>
      </c>
      <c r="F24" s="4" t="str">
        <f t="shared" si="0"/>
        <v>C.1.2.6</v>
      </c>
      <c r="G24" s="23" t="s">
        <v>62</v>
      </c>
      <c r="H24" s="24" t="s">
        <v>1</v>
      </c>
      <c r="I24" s="25"/>
    </row>
    <row r="25" spans="1:9" x14ac:dyDescent="0.2">
      <c r="A25" s="11" t="str">
        <f t="shared" si="10"/>
        <v>C</v>
      </c>
      <c r="B25" s="11">
        <f t="shared" si="10"/>
        <v>1</v>
      </c>
      <c r="C25" s="11">
        <f t="shared" si="2"/>
        <v>2</v>
      </c>
      <c r="D25" s="11">
        <f t="shared" si="11"/>
        <v>7</v>
      </c>
      <c r="F25" s="4" t="str">
        <f t="shared" si="0"/>
        <v>C.1.2.7</v>
      </c>
      <c r="G25" s="23" t="s">
        <v>63</v>
      </c>
      <c r="H25" s="24" t="s">
        <v>1</v>
      </c>
      <c r="I25" s="25"/>
    </row>
    <row r="26" spans="1:9" ht="38.25" x14ac:dyDescent="0.2">
      <c r="A26" s="11" t="str">
        <f t="shared" si="10"/>
        <v>C</v>
      </c>
      <c r="B26" s="11">
        <f t="shared" si="10"/>
        <v>1</v>
      </c>
      <c r="C26" s="11">
        <f t="shared" si="2"/>
        <v>2</v>
      </c>
      <c r="D26" s="11">
        <f t="shared" si="11"/>
        <v>8</v>
      </c>
      <c r="F26" s="4" t="str">
        <f t="shared" si="0"/>
        <v>C.1.2.8</v>
      </c>
      <c r="G26" s="23" t="s">
        <v>497</v>
      </c>
      <c r="H26" s="24" t="s">
        <v>1</v>
      </c>
      <c r="I26" s="25"/>
    </row>
    <row r="27" spans="1:9" ht="38.25" x14ac:dyDescent="0.2">
      <c r="A27" s="11" t="str">
        <f t="shared" si="10"/>
        <v>C</v>
      </c>
      <c r="B27" s="11">
        <f t="shared" si="10"/>
        <v>1</v>
      </c>
      <c r="C27" s="11">
        <f t="shared" si="2"/>
        <v>2</v>
      </c>
      <c r="D27" s="11">
        <f t="shared" si="11"/>
        <v>9</v>
      </c>
      <c r="F27" s="4" t="str">
        <f t="shared" si="0"/>
        <v>C.1.2.9</v>
      </c>
      <c r="G27" s="23" t="s">
        <v>498</v>
      </c>
      <c r="H27" s="24" t="s">
        <v>1</v>
      </c>
      <c r="I27" s="25"/>
    </row>
    <row r="28" spans="1:9" ht="51" x14ac:dyDescent="0.2">
      <c r="A28" s="11" t="str">
        <f t="shared" si="10"/>
        <v>C</v>
      </c>
      <c r="B28" s="11">
        <f t="shared" si="10"/>
        <v>1</v>
      </c>
      <c r="C28" s="11">
        <f t="shared" si="2"/>
        <v>2</v>
      </c>
      <c r="D28" s="11">
        <f t="shared" si="11"/>
        <v>10</v>
      </c>
      <c r="F28" s="4" t="str">
        <f t="shared" si="0"/>
        <v>C.1.2.10</v>
      </c>
      <c r="G28" s="23" t="s">
        <v>496</v>
      </c>
      <c r="H28" s="24" t="s">
        <v>1</v>
      </c>
      <c r="I28" s="25"/>
    </row>
    <row r="29" spans="1:9" ht="38.25" x14ac:dyDescent="0.2">
      <c r="A29" s="11" t="str">
        <f t="shared" ref="A29:B44" si="12">A28</f>
        <v>C</v>
      </c>
      <c r="B29" s="11">
        <f t="shared" si="12"/>
        <v>1</v>
      </c>
      <c r="C29" s="11">
        <f t="shared" si="2"/>
        <v>2</v>
      </c>
      <c r="D29" s="11">
        <f t="shared" si="11"/>
        <v>11</v>
      </c>
      <c r="F29" s="4" t="str">
        <f t="shared" si="0"/>
        <v>C.1.2.11</v>
      </c>
      <c r="G29" s="36" t="s">
        <v>363</v>
      </c>
      <c r="H29" s="24" t="s">
        <v>1</v>
      </c>
      <c r="I29" s="25"/>
    </row>
    <row r="30" spans="1:9" ht="38.25" x14ac:dyDescent="0.2">
      <c r="A30" s="11" t="str">
        <f t="shared" si="12"/>
        <v>C</v>
      </c>
      <c r="B30" s="11">
        <f t="shared" si="12"/>
        <v>1</v>
      </c>
      <c r="C30" s="11">
        <f t="shared" si="2"/>
        <v>2</v>
      </c>
      <c r="D30" s="11">
        <f t="shared" si="11"/>
        <v>12</v>
      </c>
      <c r="F30" s="4" t="str">
        <f t="shared" si="0"/>
        <v>C.1.2.12</v>
      </c>
      <c r="G30" s="36" t="s">
        <v>364</v>
      </c>
      <c r="H30" s="24" t="s">
        <v>1</v>
      </c>
      <c r="I30" s="25"/>
    </row>
    <row r="31" spans="1:9" ht="25.5" x14ac:dyDescent="0.2">
      <c r="A31" s="11" t="str">
        <f t="shared" si="12"/>
        <v>C</v>
      </c>
      <c r="B31" s="11">
        <f t="shared" si="12"/>
        <v>1</v>
      </c>
      <c r="C31" s="11">
        <f t="shared" si="2"/>
        <v>2</v>
      </c>
      <c r="D31" s="11">
        <f t="shared" si="11"/>
        <v>13</v>
      </c>
      <c r="F31" s="4" t="str">
        <f t="shared" si="0"/>
        <v>C.1.2.13</v>
      </c>
      <c r="G31" s="36" t="s">
        <v>365</v>
      </c>
      <c r="H31" s="24" t="s">
        <v>1</v>
      </c>
      <c r="I31" s="25"/>
    </row>
    <row r="32" spans="1:9" ht="38.25" x14ac:dyDescent="0.2">
      <c r="A32" s="11" t="str">
        <f t="shared" si="12"/>
        <v>C</v>
      </c>
      <c r="B32" s="11">
        <f t="shared" si="12"/>
        <v>1</v>
      </c>
      <c r="C32" s="11">
        <f t="shared" si="2"/>
        <v>2</v>
      </c>
      <c r="D32" s="11">
        <f t="shared" si="11"/>
        <v>14</v>
      </c>
      <c r="F32" s="4" t="str">
        <f t="shared" si="0"/>
        <v>C.1.2.14</v>
      </c>
      <c r="G32" s="36" t="s">
        <v>366</v>
      </c>
      <c r="H32" s="24" t="s">
        <v>1</v>
      </c>
      <c r="I32" s="25"/>
    </row>
    <row r="33" spans="1:9" x14ac:dyDescent="0.2">
      <c r="A33" s="11" t="str">
        <f t="shared" si="12"/>
        <v>C</v>
      </c>
      <c r="B33" s="11">
        <f t="shared" si="12"/>
        <v>1</v>
      </c>
      <c r="C33" s="11">
        <f t="shared" si="2"/>
        <v>2</v>
      </c>
      <c r="D33" s="11">
        <f t="shared" si="11"/>
        <v>15</v>
      </c>
      <c r="F33" s="4" t="str">
        <f t="shared" si="0"/>
        <v>C.1.2.15</v>
      </c>
      <c r="G33" s="36" t="s">
        <v>148</v>
      </c>
      <c r="H33" s="24" t="s">
        <v>1</v>
      </c>
      <c r="I33" s="25"/>
    </row>
    <row r="34" spans="1:9" ht="25.5" x14ac:dyDescent="0.2">
      <c r="A34" s="11" t="str">
        <f t="shared" si="12"/>
        <v>C</v>
      </c>
      <c r="B34" s="11">
        <f t="shared" si="12"/>
        <v>1</v>
      </c>
      <c r="C34" s="11">
        <f t="shared" si="2"/>
        <v>2</v>
      </c>
      <c r="D34" s="11">
        <f t="shared" si="11"/>
        <v>16</v>
      </c>
      <c r="F34" s="4" t="str">
        <f t="shared" si="0"/>
        <v>C.1.2.16</v>
      </c>
      <c r="G34" s="36" t="s">
        <v>338</v>
      </c>
      <c r="H34" s="24" t="s">
        <v>1</v>
      </c>
      <c r="I34" s="25"/>
    </row>
    <row r="35" spans="1:9" ht="25.5" x14ac:dyDescent="0.2">
      <c r="A35" s="11" t="str">
        <f t="shared" si="12"/>
        <v>C</v>
      </c>
      <c r="B35" s="11">
        <f t="shared" si="12"/>
        <v>1</v>
      </c>
      <c r="C35" s="11">
        <f t="shared" si="2"/>
        <v>2</v>
      </c>
      <c r="D35" s="11">
        <f t="shared" si="11"/>
        <v>17</v>
      </c>
      <c r="F35" s="4" t="str">
        <f t="shared" si="0"/>
        <v>C.1.2.17</v>
      </c>
      <c r="G35" s="36" t="s">
        <v>339</v>
      </c>
      <c r="H35" s="24" t="s">
        <v>1</v>
      </c>
      <c r="I35" s="25"/>
    </row>
    <row r="36" spans="1:9" ht="25.5" x14ac:dyDescent="0.2">
      <c r="A36" s="11" t="str">
        <f t="shared" si="12"/>
        <v>C</v>
      </c>
      <c r="B36" s="11">
        <f t="shared" si="12"/>
        <v>1</v>
      </c>
      <c r="C36" s="11">
        <f t="shared" si="2"/>
        <v>2</v>
      </c>
      <c r="D36" s="11">
        <f t="shared" si="11"/>
        <v>18</v>
      </c>
      <c r="F36" s="4" t="str">
        <f t="shared" si="0"/>
        <v>C.1.2.18</v>
      </c>
      <c r="G36" s="36" t="s">
        <v>367</v>
      </c>
      <c r="H36" s="24" t="s">
        <v>1</v>
      </c>
      <c r="I36" s="25"/>
    </row>
    <row r="37" spans="1:9" ht="25.5" x14ac:dyDescent="0.2">
      <c r="A37" s="11" t="str">
        <f t="shared" si="12"/>
        <v>C</v>
      </c>
      <c r="B37" s="11">
        <f t="shared" si="12"/>
        <v>1</v>
      </c>
      <c r="C37" s="11">
        <f t="shared" si="2"/>
        <v>2</v>
      </c>
      <c r="D37" s="11">
        <f t="shared" si="11"/>
        <v>19</v>
      </c>
      <c r="F37" s="4" t="str">
        <f t="shared" si="0"/>
        <v>C.1.2.19</v>
      </c>
      <c r="G37" s="36" t="s">
        <v>368</v>
      </c>
      <c r="H37" s="24" t="s">
        <v>1</v>
      </c>
      <c r="I37" s="25"/>
    </row>
    <row r="38" spans="1:9" ht="25.5" x14ac:dyDescent="0.2">
      <c r="A38" s="11" t="str">
        <f t="shared" si="12"/>
        <v>C</v>
      </c>
      <c r="B38" s="11">
        <f t="shared" si="12"/>
        <v>1</v>
      </c>
      <c r="C38" s="11">
        <f t="shared" si="2"/>
        <v>2</v>
      </c>
      <c r="D38" s="11">
        <f t="shared" si="11"/>
        <v>20</v>
      </c>
      <c r="F38" s="4" t="str">
        <f t="shared" si="0"/>
        <v>C.1.2.20</v>
      </c>
      <c r="G38" s="36" t="s">
        <v>369</v>
      </c>
      <c r="H38" s="24" t="s">
        <v>1</v>
      </c>
      <c r="I38" s="25"/>
    </row>
    <row r="39" spans="1:9" ht="25.5" x14ac:dyDescent="0.2">
      <c r="A39" s="11" t="str">
        <f t="shared" si="12"/>
        <v>C</v>
      </c>
      <c r="B39" s="11">
        <f t="shared" si="12"/>
        <v>1</v>
      </c>
      <c r="C39" s="11">
        <f t="shared" si="2"/>
        <v>2</v>
      </c>
      <c r="D39" s="11">
        <f t="shared" si="11"/>
        <v>21</v>
      </c>
      <c r="F39" s="4" t="str">
        <f t="shared" si="0"/>
        <v>C.1.2.21</v>
      </c>
      <c r="G39" s="36" t="s">
        <v>370</v>
      </c>
      <c r="H39" s="24" t="s">
        <v>1</v>
      </c>
      <c r="I39" s="25"/>
    </row>
    <row r="40" spans="1:9" ht="25.5" x14ac:dyDescent="0.2">
      <c r="A40" s="11" t="str">
        <f t="shared" si="12"/>
        <v>C</v>
      </c>
      <c r="B40" s="11">
        <f t="shared" si="12"/>
        <v>1</v>
      </c>
      <c r="C40" s="11">
        <f t="shared" ref="C40:C77" si="13">IF(C39=0,1,C39)</f>
        <v>2</v>
      </c>
      <c r="D40" s="11">
        <f t="shared" si="11"/>
        <v>22</v>
      </c>
      <c r="F40" s="4" t="str">
        <f t="shared" si="0"/>
        <v>C.1.2.22</v>
      </c>
      <c r="G40" s="36" t="s">
        <v>371</v>
      </c>
      <c r="H40" s="24" t="s">
        <v>1</v>
      </c>
      <c r="I40" s="25"/>
    </row>
    <row r="41" spans="1:9" ht="25.5" x14ac:dyDescent="0.2">
      <c r="A41" s="11" t="str">
        <f t="shared" si="12"/>
        <v>C</v>
      </c>
      <c r="B41" s="11">
        <f t="shared" si="12"/>
        <v>1</v>
      </c>
      <c r="C41" s="11">
        <f t="shared" si="13"/>
        <v>2</v>
      </c>
      <c r="D41" s="11">
        <f t="shared" si="11"/>
        <v>23</v>
      </c>
      <c r="F41" s="4" t="str">
        <f t="shared" si="0"/>
        <v>C.1.2.23</v>
      </c>
      <c r="G41" s="36" t="s">
        <v>372</v>
      </c>
      <c r="H41" s="24" t="s">
        <v>1</v>
      </c>
      <c r="I41" s="25"/>
    </row>
    <row r="42" spans="1:9" x14ac:dyDescent="0.2">
      <c r="A42" s="11" t="str">
        <f t="shared" si="12"/>
        <v>C</v>
      </c>
      <c r="B42" s="11">
        <f t="shared" si="12"/>
        <v>1</v>
      </c>
      <c r="C42" s="11">
        <f t="shared" si="13"/>
        <v>2</v>
      </c>
      <c r="D42" s="11">
        <f t="shared" si="11"/>
        <v>24</v>
      </c>
      <c r="F42" s="4" t="str">
        <f t="shared" si="0"/>
        <v>C.1.2.24</v>
      </c>
      <c r="G42" s="36" t="s">
        <v>146</v>
      </c>
      <c r="H42" s="24" t="s">
        <v>1</v>
      </c>
      <c r="I42" s="25"/>
    </row>
    <row r="43" spans="1:9" x14ac:dyDescent="0.2">
      <c r="A43" s="11" t="str">
        <f t="shared" si="12"/>
        <v>C</v>
      </c>
      <c r="B43" s="11">
        <f t="shared" si="12"/>
        <v>1</v>
      </c>
      <c r="C43" s="11">
        <f t="shared" si="13"/>
        <v>2</v>
      </c>
      <c r="D43" s="11">
        <f t="shared" si="11"/>
        <v>25</v>
      </c>
      <c r="F43" s="4" t="str">
        <f t="shared" si="0"/>
        <v>C.1.2.25</v>
      </c>
      <c r="G43" s="15" t="s">
        <v>320</v>
      </c>
      <c r="H43" s="24" t="s">
        <v>1</v>
      </c>
      <c r="I43" s="25"/>
    </row>
    <row r="44" spans="1:9" ht="25.5" x14ac:dyDescent="0.2">
      <c r="A44" s="11" t="str">
        <f t="shared" si="12"/>
        <v>C</v>
      </c>
      <c r="B44" s="11">
        <f t="shared" si="12"/>
        <v>1</v>
      </c>
      <c r="C44" s="11">
        <f t="shared" si="13"/>
        <v>2</v>
      </c>
      <c r="D44" s="11">
        <f t="shared" si="11"/>
        <v>26</v>
      </c>
      <c r="F44" s="4" t="str">
        <f>_xlfn.TEXTJOIN(".",TRUE,A44:E44)</f>
        <v>C.1.2.26</v>
      </c>
      <c r="G44" s="36" t="s">
        <v>137</v>
      </c>
      <c r="H44" s="24" t="s">
        <v>1</v>
      </c>
      <c r="I44" s="25"/>
    </row>
    <row r="45" spans="1:9" x14ac:dyDescent="0.2">
      <c r="A45" s="11" t="str">
        <f>A44</f>
        <v>C</v>
      </c>
      <c r="B45" s="11">
        <f>B44</f>
        <v>1</v>
      </c>
      <c r="C45" s="11">
        <f>IF(C44=0,1,C44)</f>
        <v>2</v>
      </c>
      <c r="D45" s="11">
        <f>D44+1</f>
        <v>27</v>
      </c>
      <c r="F45" s="4" t="str">
        <f t="shared" ref="F45:F51" si="14">_xlfn.TEXTJOIN(".",TRUE,A45:E45)</f>
        <v>C.1.2.27</v>
      </c>
      <c r="G45" s="36" t="s">
        <v>149</v>
      </c>
      <c r="H45" s="24" t="s">
        <v>1</v>
      </c>
      <c r="I45" s="25"/>
    </row>
    <row r="46" spans="1:9" x14ac:dyDescent="0.2">
      <c r="A46" s="11" t="str">
        <f t="shared" ref="A46:B46" si="15">A45</f>
        <v>C</v>
      </c>
      <c r="B46" s="11">
        <f t="shared" si="15"/>
        <v>1</v>
      </c>
      <c r="C46" s="11">
        <f t="shared" si="13"/>
        <v>2</v>
      </c>
      <c r="D46" s="11">
        <f t="shared" si="11"/>
        <v>28</v>
      </c>
      <c r="F46" s="4" t="str">
        <f t="shared" si="14"/>
        <v>C.1.2.28</v>
      </c>
      <c r="G46" s="36" t="s">
        <v>150</v>
      </c>
      <c r="H46" s="24" t="s">
        <v>1</v>
      </c>
      <c r="I46" s="25"/>
    </row>
    <row r="47" spans="1:9" ht="25.5" x14ac:dyDescent="0.2">
      <c r="A47" s="11" t="str">
        <f t="shared" ref="A47:B47" si="16">A46</f>
        <v>C</v>
      </c>
      <c r="B47" s="11">
        <f t="shared" si="16"/>
        <v>1</v>
      </c>
      <c r="C47" s="11">
        <f t="shared" si="13"/>
        <v>2</v>
      </c>
      <c r="D47" s="11">
        <f t="shared" si="11"/>
        <v>29</v>
      </c>
      <c r="F47" s="4" t="str">
        <f t="shared" si="14"/>
        <v>C.1.2.29</v>
      </c>
      <c r="G47" s="36" t="s">
        <v>340</v>
      </c>
      <c r="H47" s="24" t="s">
        <v>1</v>
      </c>
      <c r="I47" s="25"/>
    </row>
    <row r="48" spans="1:9" ht="25.5" x14ac:dyDescent="0.2">
      <c r="A48" s="11" t="str">
        <f t="shared" ref="A48:B48" si="17">A47</f>
        <v>C</v>
      </c>
      <c r="B48" s="11">
        <f t="shared" si="17"/>
        <v>1</v>
      </c>
      <c r="C48" s="11">
        <f t="shared" si="13"/>
        <v>2</v>
      </c>
      <c r="D48" s="11">
        <f t="shared" si="11"/>
        <v>30</v>
      </c>
      <c r="F48" s="4" t="str">
        <f t="shared" si="14"/>
        <v>C.1.2.30</v>
      </c>
      <c r="G48" s="36" t="s">
        <v>341</v>
      </c>
      <c r="H48" s="24" t="s">
        <v>1</v>
      </c>
      <c r="I48" s="25"/>
    </row>
    <row r="49" spans="1:9" ht="25.5" x14ac:dyDescent="0.2">
      <c r="A49" s="11" t="str">
        <f t="shared" ref="A49:B49" si="18">A48</f>
        <v>C</v>
      </c>
      <c r="B49" s="11">
        <f t="shared" si="18"/>
        <v>1</v>
      </c>
      <c r="C49" s="11">
        <f t="shared" si="13"/>
        <v>2</v>
      </c>
      <c r="D49" s="11">
        <f t="shared" si="11"/>
        <v>31</v>
      </c>
      <c r="F49" s="4" t="str">
        <f t="shared" si="14"/>
        <v>C.1.2.31</v>
      </c>
      <c r="G49" s="36" t="s">
        <v>342</v>
      </c>
      <c r="H49" s="24" t="s">
        <v>1</v>
      </c>
      <c r="I49" s="25"/>
    </row>
    <row r="50" spans="1:9" ht="38.25" x14ac:dyDescent="0.2">
      <c r="A50" s="11" t="str">
        <f>A49</f>
        <v>C</v>
      </c>
      <c r="B50" s="11">
        <f>B49</f>
        <v>1</v>
      </c>
      <c r="C50" s="11">
        <f>IF(C49=0,1,C49)</f>
        <v>2</v>
      </c>
      <c r="D50" s="11">
        <f>D49+1</f>
        <v>32</v>
      </c>
      <c r="F50" s="4" t="str">
        <f t="shared" si="14"/>
        <v>C.1.2.32</v>
      </c>
      <c r="G50" s="36" t="s">
        <v>411</v>
      </c>
      <c r="H50" s="24" t="s">
        <v>1</v>
      </c>
      <c r="I50" s="25"/>
    </row>
    <row r="51" spans="1:9" ht="38.25" x14ac:dyDescent="0.2">
      <c r="A51" s="11" t="str">
        <f t="shared" ref="A51:B51" si="19">A50</f>
        <v>C</v>
      </c>
      <c r="B51" s="11">
        <f t="shared" si="19"/>
        <v>1</v>
      </c>
      <c r="C51" s="11">
        <f t="shared" si="13"/>
        <v>2</v>
      </c>
      <c r="D51" s="11">
        <f t="shared" si="11"/>
        <v>33</v>
      </c>
      <c r="F51" s="4" t="str">
        <f t="shared" si="14"/>
        <v>C.1.2.33</v>
      </c>
      <c r="G51" s="36" t="s">
        <v>412</v>
      </c>
      <c r="H51" s="24" t="s">
        <v>1</v>
      </c>
      <c r="I51" s="25"/>
    </row>
    <row r="52" spans="1:9" x14ac:dyDescent="0.2">
      <c r="A52" s="11" t="str">
        <f>A42</f>
        <v>C</v>
      </c>
      <c r="B52" s="11">
        <f>B46</f>
        <v>1</v>
      </c>
      <c r="C52" s="11">
        <f>IF(C42=0,1,C42)+1</f>
        <v>3</v>
      </c>
      <c r="F52" s="3" t="str">
        <f t="shared" si="0"/>
        <v>C.1.3</v>
      </c>
      <c r="G52" s="21" t="s">
        <v>410</v>
      </c>
      <c r="H52" s="21"/>
      <c r="I52" s="21"/>
    </row>
    <row r="53" spans="1:9" x14ac:dyDescent="0.2">
      <c r="A53" s="11" t="str">
        <f>A52</f>
        <v>C</v>
      </c>
      <c r="B53" s="11">
        <f>B52</f>
        <v>1</v>
      </c>
      <c r="C53" s="11">
        <f>IF(C52=0,1,C52)</f>
        <v>3</v>
      </c>
      <c r="D53" s="11">
        <f>D52+1</f>
        <v>1</v>
      </c>
      <c r="F53" s="4" t="str">
        <f t="shared" si="0"/>
        <v>C.1.3.1</v>
      </c>
      <c r="G53" s="23" t="s">
        <v>50</v>
      </c>
      <c r="H53" s="24" t="s">
        <v>1</v>
      </c>
      <c r="I53" s="25"/>
    </row>
    <row r="54" spans="1:9" ht="25.5" x14ac:dyDescent="0.2">
      <c r="A54" s="11" t="str">
        <f t="shared" ref="A54:B56" si="20">A53</f>
        <v>C</v>
      </c>
      <c r="B54" s="11">
        <f t="shared" si="20"/>
        <v>1</v>
      </c>
      <c r="C54" s="11">
        <f t="shared" si="13"/>
        <v>3</v>
      </c>
      <c r="D54" s="11">
        <f t="shared" si="11"/>
        <v>2</v>
      </c>
      <c r="F54" s="4" t="str">
        <f t="shared" si="0"/>
        <v>C.1.3.2</v>
      </c>
      <c r="G54" s="36" t="s">
        <v>524</v>
      </c>
      <c r="H54" s="24" t="s">
        <v>1</v>
      </c>
      <c r="I54" s="25"/>
    </row>
    <row r="55" spans="1:9" ht="25.5" x14ac:dyDescent="0.2">
      <c r="A55" s="11" t="str">
        <f t="shared" si="20"/>
        <v>C</v>
      </c>
      <c r="B55" s="11">
        <f t="shared" si="20"/>
        <v>1</v>
      </c>
      <c r="C55" s="11">
        <f t="shared" si="13"/>
        <v>3</v>
      </c>
      <c r="D55" s="11">
        <f t="shared" si="11"/>
        <v>3</v>
      </c>
      <c r="F55" s="4" t="str">
        <f t="shared" si="0"/>
        <v>C.1.3.3</v>
      </c>
      <c r="G55" s="36" t="s">
        <v>525</v>
      </c>
      <c r="H55" s="24" t="s">
        <v>1</v>
      </c>
      <c r="I55" s="25"/>
    </row>
    <row r="56" spans="1:9" x14ac:dyDescent="0.2">
      <c r="A56" s="11" t="str">
        <f t="shared" si="20"/>
        <v>C</v>
      </c>
      <c r="B56" s="11">
        <f t="shared" si="20"/>
        <v>1</v>
      </c>
      <c r="C56" s="11">
        <f t="shared" si="13"/>
        <v>3</v>
      </c>
      <c r="D56" s="11">
        <f t="shared" si="11"/>
        <v>4</v>
      </c>
      <c r="F56" s="4" t="str">
        <f t="shared" si="0"/>
        <v>C.1.3.4</v>
      </c>
      <c r="G56" s="23" t="s">
        <v>51</v>
      </c>
      <c r="H56" s="24" t="s">
        <v>1</v>
      </c>
      <c r="I56" s="25"/>
    </row>
    <row r="57" spans="1:9" ht="38.25" x14ac:dyDescent="0.2">
      <c r="A57" s="46" t="str">
        <f>A56</f>
        <v>C</v>
      </c>
      <c r="B57" s="46">
        <f>B56</f>
        <v>1</v>
      </c>
      <c r="C57" s="46">
        <f>IF(C56=0,1,C56)</f>
        <v>3</v>
      </c>
      <c r="D57" s="46">
        <f>D56+1</f>
        <v>5</v>
      </c>
      <c r="F57" s="4" t="str">
        <f t="shared" si="0"/>
        <v>C.1.3.5</v>
      </c>
      <c r="G57" s="23" t="s">
        <v>526</v>
      </c>
      <c r="H57" s="24" t="s">
        <v>1</v>
      </c>
      <c r="I57" s="25"/>
    </row>
    <row r="58" spans="1:9" x14ac:dyDescent="0.2">
      <c r="A58" s="46" t="str">
        <f t="shared" ref="A58:B58" si="21">A57</f>
        <v>C</v>
      </c>
      <c r="B58" s="46">
        <f t="shared" si="21"/>
        <v>1</v>
      </c>
      <c r="C58" s="46">
        <f t="shared" si="13"/>
        <v>3</v>
      </c>
      <c r="D58" s="46">
        <f t="shared" si="11"/>
        <v>6</v>
      </c>
      <c r="F58" s="4" t="str">
        <f t="shared" si="0"/>
        <v>C.1.3.6</v>
      </c>
      <c r="G58" s="23" t="s">
        <v>527</v>
      </c>
      <c r="H58" s="24" t="s">
        <v>1</v>
      </c>
      <c r="I58" s="25"/>
    </row>
    <row r="59" spans="1:9" x14ac:dyDescent="0.2">
      <c r="A59" s="11" t="str">
        <f t="shared" ref="A59:B59" si="22">A58</f>
        <v>C</v>
      </c>
      <c r="B59" s="11">
        <f t="shared" si="22"/>
        <v>1</v>
      </c>
      <c r="C59" s="11">
        <f t="shared" si="13"/>
        <v>3</v>
      </c>
      <c r="D59" s="11">
        <f t="shared" si="11"/>
        <v>7</v>
      </c>
      <c r="F59" s="4" t="str">
        <f t="shared" si="0"/>
        <v>C.1.3.7</v>
      </c>
      <c r="G59" s="23" t="s">
        <v>528</v>
      </c>
      <c r="H59" s="24" t="s">
        <v>1</v>
      </c>
      <c r="I59" s="25"/>
    </row>
    <row r="60" spans="1:9" x14ac:dyDescent="0.2">
      <c r="A60" s="11" t="str">
        <f t="shared" ref="A60:B60" si="23">A59</f>
        <v>C</v>
      </c>
      <c r="B60" s="11">
        <f t="shared" si="23"/>
        <v>1</v>
      </c>
      <c r="C60" s="11">
        <f t="shared" si="13"/>
        <v>3</v>
      </c>
      <c r="D60" s="11">
        <f t="shared" si="11"/>
        <v>8</v>
      </c>
      <c r="F60" s="4" t="str">
        <f t="shared" si="0"/>
        <v>C.1.3.8</v>
      </c>
      <c r="G60" s="23" t="s">
        <v>529</v>
      </c>
      <c r="H60" s="24" t="s">
        <v>1</v>
      </c>
      <c r="I60" s="25"/>
    </row>
    <row r="61" spans="1:9" x14ac:dyDescent="0.2">
      <c r="A61" s="11" t="str">
        <f t="shared" ref="A61:B61" si="24">A60</f>
        <v>C</v>
      </c>
      <c r="B61" s="11">
        <f t="shared" si="24"/>
        <v>1</v>
      </c>
      <c r="C61" s="11">
        <f t="shared" si="13"/>
        <v>3</v>
      </c>
      <c r="D61" s="11">
        <f t="shared" si="11"/>
        <v>9</v>
      </c>
      <c r="F61" s="4" t="str">
        <f t="shared" si="0"/>
        <v>C.1.3.9</v>
      </c>
      <c r="G61" s="23" t="s">
        <v>530</v>
      </c>
      <c r="H61" s="24" t="s">
        <v>1</v>
      </c>
      <c r="I61" s="25"/>
    </row>
    <row r="62" spans="1:9" x14ac:dyDescent="0.2">
      <c r="A62" s="11" t="str">
        <f>A61</f>
        <v>C</v>
      </c>
      <c r="B62" s="11">
        <f>B61</f>
        <v>1</v>
      </c>
      <c r="C62" s="11">
        <f>IF(C61=0,1,C61)</f>
        <v>3</v>
      </c>
      <c r="D62" s="11">
        <f>D61+1</f>
        <v>10</v>
      </c>
      <c r="F62" s="4" t="str">
        <f t="shared" si="0"/>
        <v>C.1.3.10</v>
      </c>
      <c r="G62" s="36" t="s">
        <v>258</v>
      </c>
      <c r="H62" s="24" t="s">
        <v>1</v>
      </c>
      <c r="I62" s="25"/>
    </row>
    <row r="63" spans="1:9" x14ac:dyDescent="0.2">
      <c r="A63" s="11" t="str">
        <f t="shared" ref="A63:B63" si="25">A62</f>
        <v>C</v>
      </c>
      <c r="B63" s="11">
        <f t="shared" si="25"/>
        <v>1</v>
      </c>
      <c r="C63" s="11">
        <f t="shared" si="13"/>
        <v>3</v>
      </c>
      <c r="D63" s="11">
        <f t="shared" si="11"/>
        <v>11</v>
      </c>
      <c r="F63" s="4" t="str">
        <f t="shared" si="0"/>
        <v>C.1.3.11</v>
      </c>
      <c r="G63" s="36" t="s">
        <v>256</v>
      </c>
      <c r="H63" s="24" t="s">
        <v>1</v>
      </c>
      <c r="I63" s="25"/>
    </row>
    <row r="64" spans="1:9" x14ac:dyDescent="0.2">
      <c r="A64" s="11" t="str">
        <f t="shared" ref="A64:B64" si="26">A63</f>
        <v>C</v>
      </c>
      <c r="B64" s="11">
        <f t="shared" si="26"/>
        <v>1</v>
      </c>
      <c r="C64" s="11">
        <f t="shared" si="13"/>
        <v>3</v>
      </c>
      <c r="D64" s="11">
        <f t="shared" si="11"/>
        <v>12</v>
      </c>
      <c r="F64" s="4" t="str">
        <f t="shared" si="0"/>
        <v>C.1.3.12</v>
      </c>
      <c r="G64" s="36" t="s">
        <v>257</v>
      </c>
      <c r="H64" s="24" t="s">
        <v>1</v>
      </c>
      <c r="I64" s="25"/>
    </row>
    <row r="65" spans="1:9" x14ac:dyDescent="0.2">
      <c r="A65" s="11" t="str">
        <f t="shared" ref="A65:B65" si="27">A64</f>
        <v>C</v>
      </c>
      <c r="B65" s="11">
        <f t="shared" si="27"/>
        <v>1</v>
      </c>
      <c r="C65" s="11">
        <f t="shared" si="13"/>
        <v>3</v>
      </c>
      <c r="D65" s="11">
        <f t="shared" si="11"/>
        <v>13</v>
      </c>
      <c r="F65" s="4" t="str">
        <f t="shared" si="0"/>
        <v>C.1.3.13</v>
      </c>
      <c r="G65" s="36" t="s">
        <v>144</v>
      </c>
      <c r="H65" s="24" t="s">
        <v>1</v>
      </c>
      <c r="I65" s="25"/>
    </row>
    <row r="66" spans="1:9" x14ac:dyDescent="0.2">
      <c r="A66" s="11" t="str">
        <f t="shared" ref="A66:B66" si="28">A65</f>
        <v>C</v>
      </c>
      <c r="B66" s="11">
        <f t="shared" si="28"/>
        <v>1</v>
      </c>
      <c r="C66" s="11">
        <f t="shared" si="13"/>
        <v>3</v>
      </c>
      <c r="D66" s="11">
        <f t="shared" si="11"/>
        <v>14</v>
      </c>
      <c r="F66" s="4" t="str">
        <f t="shared" si="0"/>
        <v>C.1.3.14</v>
      </c>
      <c r="G66" s="36" t="s">
        <v>143</v>
      </c>
      <c r="H66" s="24" t="s">
        <v>1</v>
      </c>
      <c r="I66" s="25"/>
    </row>
    <row r="67" spans="1:9" ht="25.5" x14ac:dyDescent="0.2">
      <c r="A67" s="11" t="str">
        <f t="shared" ref="A67:B67" si="29">A66</f>
        <v>C</v>
      </c>
      <c r="B67" s="11">
        <f t="shared" si="29"/>
        <v>1</v>
      </c>
      <c r="C67" s="11">
        <f t="shared" si="13"/>
        <v>3</v>
      </c>
      <c r="D67" s="11">
        <f t="shared" si="11"/>
        <v>15</v>
      </c>
      <c r="F67" s="4" t="str">
        <f t="shared" si="0"/>
        <v>C.1.3.15</v>
      </c>
      <c r="G67" s="36" t="s">
        <v>323</v>
      </c>
      <c r="H67" s="24" t="s">
        <v>1</v>
      </c>
      <c r="I67" s="25"/>
    </row>
    <row r="68" spans="1:9" ht="25.5" x14ac:dyDescent="0.2">
      <c r="A68" s="11" t="str">
        <f t="shared" ref="A68:B68" si="30">A67</f>
        <v>C</v>
      </c>
      <c r="B68" s="11">
        <f t="shared" si="30"/>
        <v>1</v>
      </c>
      <c r="C68" s="11">
        <f t="shared" si="13"/>
        <v>3</v>
      </c>
      <c r="D68" s="11">
        <f t="shared" si="11"/>
        <v>16</v>
      </c>
      <c r="F68" s="4" t="str">
        <f t="shared" si="0"/>
        <v>C.1.3.16</v>
      </c>
      <c r="G68" s="44" t="s">
        <v>324</v>
      </c>
      <c r="H68" s="24" t="s">
        <v>1</v>
      </c>
      <c r="I68" s="25"/>
    </row>
    <row r="69" spans="1:9" ht="25.5" x14ac:dyDescent="0.2">
      <c r="A69" s="11" t="str">
        <f t="shared" ref="A69:B69" si="31">A68</f>
        <v>C</v>
      </c>
      <c r="B69" s="11">
        <f t="shared" si="31"/>
        <v>1</v>
      </c>
      <c r="C69" s="11">
        <f t="shared" si="13"/>
        <v>3</v>
      </c>
      <c r="D69" s="11">
        <f t="shared" si="11"/>
        <v>17</v>
      </c>
      <c r="F69" s="4" t="str">
        <f t="shared" si="0"/>
        <v>C.1.3.17</v>
      </c>
      <c r="G69" s="36" t="s">
        <v>329</v>
      </c>
      <c r="H69" s="24" t="s">
        <v>1</v>
      </c>
      <c r="I69" s="25"/>
    </row>
    <row r="70" spans="1:9" ht="25.5" x14ac:dyDescent="0.2">
      <c r="A70" s="11" t="str">
        <f t="shared" ref="A70:B71" si="32">A69</f>
        <v>C</v>
      </c>
      <c r="B70" s="11">
        <f t="shared" si="32"/>
        <v>1</v>
      </c>
      <c r="C70" s="11">
        <f t="shared" si="13"/>
        <v>3</v>
      </c>
      <c r="D70" s="11">
        <f t="shared" si="11"/>
        <v>18</v>
      </c>
      <c r="F70" s="4" t="str">
        <f t="shared" si="0"/>
        <v>C.1.3.18</v>
      </c>
      <c r="G70" s="44" t="s">
        <v>330</v>
      </c>
      <c r="H70" s="24" t="s">
        <v>1</v>
      </c>
      <c r="I70" s="25"/>
    </row>
    <row r="71" spans="1:9" ht="25.5" x14ac:dyDescent="0.2">
      <c r="A71" s="11" t="str">
        <f t="shared" si="32"/>
        <v>C</v>
      </c>
      <c r="B71" s="11">
        <f t="shared" si="32"/>
        <v>1</v>
      </c>
      <c r="C71" s="11">
        <f t="shared" si="13"/>
        <v>3</v>
      </c>
      <c r="D71" s="11">
        <f t="shared" si="11"/>
        <v>19</v>
      </c>
      <c r="F71" s="4" t="str">
        <f t="shared" ref="F71" si="33">_xlfn.TEXTJOIN(".",TRUE,A71:E71)</f>
        <v>C.1.3.19</v>
      </c>
      <c r="G71" s="49" t="s">
        <v>543</v>
      </c>
      <c r="H71" s="24" t="s">
        <v>1</v>
      </c>
      <c r="I71" s="25"/>
    </row>
    <row r="72" spans="1:9" x14ac:dyDescent="0.2">
      <c r="A72" s="11" t="str">
        <f t="shared" ref="A72" si="34">A66</f>
        <v>C</v>
      </c>
      <c r="B72" s="11">
        <f>B66</f>
        <v>1</v>
      </c>
      <c r="C72" s="11">
        <f>IF(C66=0,1,C66)+1</f>
        <v>4</v>
      </c>
      <c r="F72" s="3" t="str">
        <f t="shared" si="0"/>
        <v>C.1.4</v>
      </c>
      <c r="G72" s="21" t="s">
        <v>164</v>
      </c>
      <c r="H72" s="21"/>
      <c r="I72" s="21"/>
    </row>
    <row r="73" spans="1:9" ht="38.25" x14ac:dyDescent="0.2">
      <c r="A73" s="11" t="str">
        <f t="shared" ref="A73:B79" si="35">A72</f>
        <v>C</v>
      </c>
      <c r="B73" s="11">
        <f t="shared" si="35"/>
        <v>1</v>
      </c>
      <c r="C73" s="11">
        <f t="shared" si="13"/>
        <v>4</v>
      </c>
      <c r="D73" s="11">
        <f t="shared" ref="D73:D113" si="36">D72+1</f>
        <v>1</v>
      </c>
      <c r="F73" s="4" t="str">
        <f t="shared" ref="F73:F113" si="37">_xlfn.TEXTJOIN(".",TRUE,A73:E73)</f>
        <v>C.1.4.1</v>
      </c>
      <c r="G73" s="23" t="s">
        <v>162</v>
      </c>
      <c r="H73" s="24" t="s">
        <v>1</v>
      </c>
      <c r="I73" s="25"/>
    </row>
    <row r="74" spans="1:9" ht="38.25" x14ac:dyDescent="0.2">
      <c r="A74" s="11" t="str">
        <f t="shared" si="35"/>
        <v>C</v>
      </c>
      <c r="B74" s="11">
        <f t="shared" si="35"/>
        <v>1</v>
      </c>
      <c r="C74" s="11">
        <f t="shared" si="13"/>
        <v>4</v>
      </c>
      <c r="D74" s="11">
        <f t="shared" si="36"/>
        <v>2</v>
      </c>
      <c r="F74" s="4" t="str">
        <f t="shared" si="37"/>
        <v>C.1.4.2</v>
      </c>
      <c r="G74" s="23" t="s">
        <v>163</v>
      </c>
      <c r="H74" s="24" t="s">
        <v>1</v>
      </c>
      <c r="I74" s="25"/>
    </row>
    <row r="75" spans="1:9" ht="38.25" x14ac:dyDescent="0.2">
      <c r="A75" s="11" t="str">
        <f t="shared" si="35"/>
        <v>C</v>
      </c>
      <c r="B75" s="11">
        <f t="shared" si="35"/>
        <v>1</v>
      </c>
      <c r="C75" s="11">
        <f t="shared" si="13"/>
        <v>4</v>
      </c>
      <c r="D75" s="11">
        <f t="shared" si="36"/>
        <v>3</v>
      </c>
      <c r="F75" s="4" t="str">
        <f t="shared" si="37"/>
        <v>C.1.4.3</v>
      </c>
      <c r="G75" s="23" t="s">
        <v>373</v>
      </c>
      <c r="H75" s="24" t="s">
        <v>1</v>
      </c>
      <c r="I75" s="25"/>
    </row>
    <row r="76" spans="1:9" ht="38.25" x14ac:dyDescent="0.2">
      <c r="A76" s="11" t="str">
        <f t="shared" si="35"/>
        <v>C</v>
      </c>
      <c r="B76" s="11">
        <f t="shared" si="35"/>
        <v>1</v>
      </c>
      <c r="C76" s="11">
        <f t="shared" si="13"/>
        <v>4</v>
      </c>
      <c r="D76" s="11">
        <f t="shared" si="36"/>
        <v>4</v>
      </c>
      <c r="F76" s="4" t="str">
        <f t="shared" si="37"/>
        <v>C.1.4.4</v>
      </c>
      <c r="G76" s="23" t="s">
        <v>374</v>
      </c>
      <c r="H76" s="24" t="s">
        <v>1</v>
      </c>
      <c r="I76" s="25"/>
    </row>
    <row r="77" spans="1:9" ht="25.5" x14ac:dyDescent="0.2">
      <c r="A77" s="11" t="str">
        <f t="shared" si="35"/>
        <v>C</v>
      </c>
      <c r="B77" s="11">
        <f t="shared" si="35"/>
        <v>1</v>
      </c>
      <c r="C77" s="11">
        <f t="shared" si="13"/>
        <v>4</v>
      </c>
      <c r="D77" s="11">
        <f t="shared" si="36"/>
        <v>5</v>
      </c>
      <c r="F77" s="4" t="str">
        <f t="shared" si="37"/>
        <v>C.1.4.5</v>
      </c>
      <c r="G77" s="44" t="s">
        <v>375</v>
      </c>
      <c r="H77" s="24" t="s">
        <v>1</v>
      </c>
      <c r="I77" s="25"/>
    </row>
    <row r="78" spans="1:9" x14ac:dyDescent="0.2">
      <c r="A78" s="11" t="str">
        <f>A77</f>
        <v>C</v>
      </c>
      <c r="B78" s="11">
        <f>B77</f>
        <v>1</v>
      </c>
      <c r="C78" s="11">
        <f>IF(C77=0,1,C77)+1</f>
        <v>5</v>
      </c>
      <c r="F78" s="3" t="str">
        <f t="shared" si="37"/>
        <v>C.1.5</v>
      </c>
      <c r="G78" s="21" t="s">
        <v>78</v>
      </c>
      <c r="H78" s="21"/>
      <c r="I78" s="21"/>
    </row>
    <row r="79" spans="1:9" x14ac:dyDescent="0.2">
      <c r="A79" s="11" t="str">
        <f t="shared" ref="A79:B85" si="38">A78</f>
        <v>C</v>
      </c>
      <c r="B79" s="11">
        <f t="shared" si="35"/>
        <v>1</v>
      </c>
      <c r="C79" s="11">
        <f t="shared" ref="C79:C113" si="39">IF(C78=0,1,C78)</f>
        <v>5</v>
      </c>
      <c r="D79" s="11">
        <f t="shared" si="36"/>
        <v>1</v>
      </c>
      <c r="F79" s="4" t="str">
        <f t="shared" si="37"/>
        <v>C.1.5.1</v>
      </c>
      <c r="G79" s="23" t="s">
        <v>531</v>
      </c>
      <c r="H79" s="24" t="s">
        <v>1</v>
      </c>
      <c r="I79" s="25"/>
    </row>
    <row r="80" spans="1:9" ht="38.25" x14ac:dyDescent="0.2">
      <c r="A80" s="11" t="str">
        <f t="shared" si="38"/>
        <v>C</v>
      </c>
      <c r="B80" s="11">
        <f t="shared" si="38"/>
        <v>1</v>
      </c>
      <c r="C80" s="11">
        <f t="shared" si="39"/>
        <v>5</v>
      </c>
      <c r="D80" s="11">
        <f t="shared" si="36"/>
        <v>2</v>
      </c>
      <c r="F80" s="4" t="str">
        <f t="shared" si="37"/>
        <v>C.1.5.2</v>
      </c>
      <c r="G80" s="23" t="s">
        <v>376</v>
      </c>
      <c r="H80" s="24" t="s">
        <v>1</v>
      </c>
      <c r="I80" s="25"/>
    </row>
    <row r="81" spans="1:9" ht="38.25" x14ac:dyDescent="0.2">
      <c r="A81" s="11" t="str">
        <f t="shared" si="38"/>
        <v>C</v>
      </c>
      <c r="B81" s="11">
        <f t="shared" si="38"/>
        <v>1</v>
      </c>
      <c r="C81" s="11">
        <f t="shared" si="39"/>
        <v>5</v>
      </c>
      <c r="D81" s="11">
        <f t="shared" si="36"/>
        <v>3</v>
      </c>
      <c r="F81" s="4" t="str">
        <f t="shared" si="37"/>
        <v>C.1.5.3</v>
      </c>
      <c r="G81" s="23" t="s">
        <v>377</v>
      </c>
      <c r="H81" s="24" t="s">
        <v>1</v>
      </c>
      <c r="I81" s="25"/>
    </row>
    <row r="82" spans="1:9" ht="38.25" x14ac:dyDescent="0.2">
      <c r="A82" s="11" t="str">
        <f t="shared" si="38"/>
        <v>C</v>
      </c>
      <c r="B82" s="11">
        <f t="shared" si="38"/>
        <v>1</v>
      </c>
      <c r="C82" s="11">
        <f t="shared" si="39"/>
        <v>5</v>
      </c>
      <c r="D82" s="11">
        <f t="shared" si="36"/>
        <v>4</v>
      </c>
      <c r="F82" s="4" t="str">
        <f t="shared" si="37"/>
        <v>C.1.5.4</v>
      </c>
      <c r="G82" s="23" t="s">
        <v>378</v>
      </c>
      <c r="H82" s="24" t="s">
        <v>1</v>
      </c>
      <c r="I82" s="25"/>
    </row>
    <row r="83" spans="1:9" ht="25.5" x14ac:dyDescent="0.2">
      <c r="A83" s="11" t="str">
        <f t="shared" si="38"/>
        <v>C</v>
      </c>
      <c r="B83" s="11">
        <f t="shared" si="38"/>
        <v>1</v>
      </c>
      <c r="C83" s="11">
        <f t="shared" si="39"/>
        <v>5</v>
      </c>
      <c r="D83" s="11">
        <f t="shared" si="36"/>
        <v>5</v>
      </c>
      <c r="F83" s="4" t="str">
        <f t="shared" si="37"/>
        <v>C.1.5.5</v>
      </c>
      <c r="G83" s="23" t="s">
        <v>138</v>
      </c>
      <c r="H83" s="24" t="s">
        <v>1</v>
      </c>
      <c r="I83" s="25"/>
    </row>
    <row r="84" spans="1:9" s="47" customFormat="1" ht="25.5" x14ac:dyDescent="0.2">
      <c r="A84" s="11" t="str">
        <f>A83</f>
        <v>C</v>
      </c>
      <c r="B84" s="11">
        <f>B83</f>
        <v>1</v>
      </c>
      <c r="C84" s="11">
        <f>IF(C83=0,1,C83)</f>
        <v>5</v>
      </c>
      <c r="D84" s="11">
        <f>D83+1</f>
        <v>6</v>
      </c>
      <c r="E84" s="11"/>
      <c r="F84" s="4" t="str">
        <f t="shared" si="37"/>
        <v>C.1.5.6</v>
      </c>
      <c r="G84" s="23" t="s">
        <v>379</v>
      </c>
      <c r="H84" s="24" t="s">
        <v>1</v>
      </c>
      <c r="I84" s="25"/>
    </row>
    <row r="85" spans="1:9" s="47" customFormat="1" ht="25.5" x14ac:dyDescent="0.2">
      <c r="A85" s="11" t="str">
        <f t="shared" si="38"/>
        <v>C</v>
      </c>
      <c r="B85" s="11">
        <f t="shared" si="38"/>
        <v>1</v>
      </c>
      <c r="C85" s="11">
        <f t="shared" si="39"/>
        <v>5</v>
      </c>
      <c r="D85" s="11">
        <f t="shared" si="36"/>
        <v>7</v>
      </c>
      <c r="E85" s="11"/>
      <c r="F85" s="4" t="str">
        <f t="shared" si="37"/>
        <v>C.1.5.7</v>
      </c>
      <c r="G85" s="23" t="s">
        <v>380</v>
      </c>
      <c r="H85" s="24" t="s">
        <v>1</v>
      </c>
      <c r="I85" s="25"/>
    </row>
    <row r="86" spans="1:9" x14ac:dyDescent="0.2">
      <c r="A86" s="11" t="str">
        <f t="shared" ref="A86:B86" si="40">A85</f>
        <v>C</v>
      </c>
      <c r="B86" s="11">
        <f t="shared" si="40"/>
        <v>1</v>
      </c>
      <c r="C86" s="11">
        <f t="shared" si="39"/>
        <v>5</v>
      </c>
      <c r="D86" s="11">
        <f t="shared" si="36"/>
        <v>8</v>
      </c>
      <c r="F86" s="4" t="str">
        <f t="shared" si="37"/>
        <v>C.1.5.8</v>
      </c>
      <c r="G86" s="23" t="s">
        <v>139</v>
      </c>
      <c r="H86" s="24" t="s">
        <v>1</v>
      </c>
      <c r="I86" s="25"/>
    </row>
    <row r="87" spans="1:9" x14ac:dyDescent="0.2">
      <c r="A87" s="11" t="str">
        <f t="shared" ref="A87:B87" si="41">A86</f>
        <v>C</v>
      </c>
      <c r="B87" s="11">
        <f t="shared" si="41"/>
        <v>1</v>
      </c>
      <c r="C87" s="11">
        <f t="shared" si="39"/>
        <v>5</v>
      </c>
      <c r="D87" s="11">
        <f t="shared" si="36"/>
        <v>9</v>
      </c>
      <c r="F87" s="4" t="str">
        <f t="shared" si="37"/>
        <v>C.1.5.9</v>
      </c>
      <c r="G87" s="23" t="s">
        <v>140</v>
      </c>
      <c r="H87" s="24" t="s">
        <v>1</v>
      </c>
      <c r="I87" s="25"/>
    </row>
    <row r="88" spans="1:9" x14ac:dyDescent="0.2">
      <c r="A88" s="11" t="str">
        <f t="shared" ref="A88:B88" si="42">A87</f>
        <v>C</v>
      </c>
      <c r="B88" s="11">
        <f t="shared" si="42"/>
        <v>1</v>
      </c>
      <c r="C88" s="11">
        <f t="shared" si="39"/>
        <v>5</v>
      </c>
      <c r="D88" s="11">
        <f t="shared" si="36"/>
        <v>10</v>
      </c>
      <c r="F88" s="4" t="str">
        <f t="shared" si="37"/>
        <v>C.1.5.10</v>
      </c>
      <c r="G88" s="23" t="s">
        <v>381</v>
      </c>
      <c r="H88" s="24" t="s">
        <v>1</v>
      </c>
      <c r="I88" s="25"/>
    </row>
    <row r="89" spans="1:9" x14ac:dyDescent="0.2">
      <c r="A89" s="11" t="str">
        <f t="shared" ref="A89:B89" si="43">A88</f>
        <v>C</v>
      </c>
      <c r="B89" s="11">
        <f t="shared" si="43"/>
        <v>1</v>
      </c>
      <c r="C89" s="11">
        <f t="shared" si="39"/>
        <v>5</v>
      </c>
      <c r="D89" s="11">
        <f t="shared" si="36"/>
        <v>11</v>
      </c>
      <c r="F89" s="4" t="str">
        <f t="shared" si="37"/>
        <v>C.1.5.11</v>
      </c>
      <c r="G89" s="23" t="s">
        <v>382</v>
      </c>
      <c r="H89" s="24" t="s">
        <v>1</v>
      </c>
      <c r="I89" s="25"/>
    </row>
    <row r="90" spans="1:9" ht="25.5" x14ac:dyDescent="0.2">
      <c r="A90" s="11" t="str">
        <f t="shared" ref="A90:B90" si="44">A89</f>
        <v>C</v>
      </c>
      <c r="B90" s="11">
        <f t="shared" si="44"/>
        <v>1</v>
      </c>
      <c r="C90" s="11">
        <f t="shared" si="39"/>
        <v>5</v>
      </c>
      <c r="D90" s="11">
        <f t="shared" si="36"/>
        <v>12</v>
      </c>
      <c r="F90" s="4" t="str">
        <f t="shared" si="37"/>
        <v>C.1.5.12</v>
      </c>
      <c r="G90" s="23" t="s">
        <v>319</v>
      </c>
      <c r="H90" s="24" t="s">
        <v>1</v>
      </c>
      <c r="I90" s="25"/>
    </row>
    <row r="91" spans="1:9" x14ac:dyDescent="0.2">
      <c r="A91" s="11" t="str">
        <f>A89</f>
        <v>C</v>
      </c>
      <c r="B91" s="11">
        <f>B89</f>
        <v>1</v>
      </c>
      <c r="C91" s="11">
        <f>IF(C89=0,1,C89)+1</f>
        <v>6</v>
      </c>
      <c r="F91" s="3" t="str">
        <f t="shared" si="37"/>
        <v>C.1.6</v>
      </c>
      <c r="G91" s="21" t="s">
        <v>79</v>
      </c>
      <c r="H91" s="21"/>
      <c r="I91" s="21"/>
    </row>
    <row r="92" spans="1:9" ht="38.25" x14ac:dyDescent="0.2">
      <c r="A92" s="11" t="str">
        <f t="shared" ref="A92:B100" si="45">A91</f>
        <v>C</v>
      </c>
      <c r="B92" s="11">
        <f t="shared" si="45"/>
        <v>1</v>
      </c>
      <c r="C92" s="11">
        <f t="shared" si="39"/>
        <v>6</v>
      </c>
      <c r="D92" s="11">
        <f t="shared" si="36"/>
        <v>1</v>
      </c>
      <c r="F92" s="4" t="str">
        <f t="shared" si="37"/>
        <v>C.1.6.1</v>
      </c>
      <c r="G92" s="23" t="s">
        <v>492</v>
      </c>
      <c r="H92" s="24" t="s">
        <v>1</v>
      </c>
      <c r="I92" s="25"/>
    </row>
    <row r="93" spans="1:9" ht="25.5" x14ac:dyDescent="0.2">
      <c r="A93" s="11" t="str">
        <f t="shared" si="45"/>
        <v>C</v>
      </c>
      <c r="B93" s="11">
        <f t="shared" si="45"/>
        <v>1</v>
      </c>
      <c r="C93" s="11">
        <f t="shared" si="39"/>
        <v>6</v>
      </c>
      <c r="D93" s="11">
        <f t="shared" si="36"/>
        <v>2</v>
      </c>
      <c r="F93" s="4" t="str">
        <f t="shared" si="37"/>
        <v>C.1.6.2</v>
      </c>
      <c r="G93" s="23" t="s">
        <v>493</v>
      </c>
      <c r="H93" s="24" t="s">
        <v>1</v>
      </c>
      <c r="I93" s="25"/>
    </row>
    <row r="94" spans="1:9" ht="38.25" x14ac:dyDescent="0.2">
      <c r="A94" s="11" t="str">
        <f t="shared" si="45"/>
        <v>C</v>
      </c>
      <c r="B94" s="11">
        <f t="shared" si="45"/>
        <v>1</v>
      </c>
      <c r="C94" s="11">
        <f t="shared" si="39"/>
        <v>6</v>
      </c>
      <c r="D94" s="11">
        <f t="shared" si="36"/>
        <v>3</v>
      </c>
      <c r="F94" s="4" t="str">
        <f t="shared" si="37"/>
        <v>C.1.6.3</v>
      </c>
      <c r="G94" s="23" t="s">
        <v>494</v>
      </c>
      <c r="H94" s="24" t="s">
        <v>1</v>
      </c>
      <c r="I94" s="25"/>
    </row>
    <row r="95" spans="1:9" ht="25.5" x14ac:dyDescent="0.2">
      <c r="A95" s="11" t="str">
        <f t="shared" si="45"/>
        <v>C</v>
      </c>
      <c r="B95" s="11">
        <f t="shared" si="45"/>
        <v>1</v>
      </c>
      <c r="C95" s="11">
        <f t="shared" si="39"/>
        <v>6</v>
      </c>
      <c r="D95" s="11">
        <f t="shared" si="36"/>
        <v>4</v>
      </c>
      <c r="F95" s="4" t="str">
        <f t="shared" si="37"/>
        <v>C.1.6.4</v>
      </c>
      <c r="G95" s="23" t="s">
        <v>495</v>
      </c>
      <c r="H95" s="24" t="s">
        <v>1</v>
      </c>
      <c r="I95" s="25"/>
    </row>
    <row r="96" spans="1:9" ht="25.5" x14ac:dyDescent="0.2">
      <c r="A96" s="11" t="str">
        <f t="shared" si="45"/>
        <v>C</v>
      </c>
      <c r="B96" s="11">
        <f t="shared" si="45"/>
        <v>1</v>
      </c>
      <c r="C96" s="11">
        <f t="shared" si="39"/>
        <v>6</v>
      </c>
      <c r="D96" s="11">
        <f t="shared" si="36"/>
        <v>5</v>
      </c>
      <c r="F96" s="4" t="str">
        <f t="shared" si="37"/>
        <v>C.1.6.5</v>
      </c>
      <c r="G96" s="36" t="s">
        <v>383</v>
      </c>
      <c r="H96" s="24" t="s">
        <v>1</v>
      </c>
      <c r="I96" s="25"/>
    </row>
    <row r="97" spans="1:9" ht="25.5" x14ac:dyDescent="0.2">
      <c r="A97" s="11" t="str">
        <f t="shared" si="45"/>
        <v>C</v>
      </c>
      <c r="B97" s="11">
        <f t="shared" si="45"/>
        <v>1</v>
      </c>
      <c r="C97" s="11">
        <f t="shared" si="39"/>
        <v>6</v>
      </c>
      <c r="D97" s="11">
        <f t="shared" si="36"/>
        <v>6</v>
      </c>
      <c r="F97" s="4" t="str">
        <f t="shared" si="37"/>
        <v>C.1.6.6</v>
      </c>
      <c r="G97" s="36" t="s">
        <v>384</v>
      </c>
      <c r="H97" s="24" t="s">
        <v>1</v>
      </c>
      <c r="I97" s="25"/>
    </row>
    <row r="98" spans="1:9" ht="25.5" x14ac:dyDescent="0.2">
      <c r="A98" s="11" t="str">
        <f t="shared" si="45"/>
        <v>C</v>
      </c>
      <c r="B98" s="11">
        <f t="shared" si="45"/>
        <v>1</v>
      </c>
      <c r="C98" s="11">
        <f t="shared" si="39"/>
        <v>6</v>
      </c>
      <c r="D98" s="11">
        <f t="shared" si="36"/>
        <v>7</v>
      </c>
      <c r="F98" s="4" t="str">
        <f t="shared" si="37"/>
        <v>C.1.6.7</v>
      </c>
      <c r="G98" s="36" t="s">
        <v>385</v>
      </c>
      <c r="H98" s="24" t="s">
        <v>1</v>
      </c>
      <c r="I98" s="25"/>
    </row>
    <row r="99" spans="1:9" ht="25.5" x14ac:dyDescent="0.2">
      <c r="A99" s="11" t="str">
        <f t="shared" si="45"/>
        <v>C</v>
      </c>
      <c r="B99" s="11">
        <f t="shared" si="45"/>
        <v>1</v>
      </c>
      <c r="C99" s="11">
        <f t="shared" si="39"/>
        <v>6</v>
      </c>
      <c r="D99" s="11">
        <f t="shared" si="36"/>
        <v>8</v>
      </c>
      <c r="F99" s="4" t="str">
        <f t="shared" si="37"/>
        <v>C.1.6.8</v>
      </c>
      <c r="G99" s="36" t="s">
        <v>386</v>
      </c>
      <c r="H99" s="24" t="s">
        <v>1</v>
      </c>
      <c r="I99" s="25"/>
    </row>
    <row r="100" spans="1:9" ht="38.25" x14ac:dyDescent="0.2">
      <c r="A100" s="11" t="str">
        <f t="shared" si="45"/>
        <v>C</v>
      </c>
      <c r="B100" s="11">
        <f t="shared" si="45"/>
        <v>1</v>
      </c>
      <c r="C100" s="11">
        <f t="shared" si="39"/>
        <v>6</v>
      </c>
      <c r="D100" s="11">
        <f t="shared" si="36"/>
        <v>9</v>
      </c>
      <c r="F100" s="4" t="str">
        <f t="shared" si="37"/>
        <v>C.1.6.9</v>
      </c>
      <c r="G100" s="36" t="s">
        <v>387</v>
      </c>
      <c r="H100" s="24" t="s">
        <v>1</v>
      </c>
      <c r="I100" s="25"/>
    </row>
    <row r="101" spans="1:9" x14ac:dyDescent="0.2">
      <c r="A101" s="11" t="str">
        <f>A100</f>
        <v>C</v>
      </c>
      <c r="B101" s="11">
        <f>B100</f>
        <v>1</v>
      </c>
      <c r="C101" s="11">
        <f>IF(C100=0,1,C100)</f>
        <v>6</v>
      </c>
      <c r="D101" s="11">
        <f>D100+1</f>
        <v>10</v>
      </c>
      <c r="F101" s="4" t="str">
        <f t="shared" si="37"/>
        <v>C.1.6.10</v>
      </c>
      <c r="G101" s="36" t="s">
        <v>151</v>
      </c>
      <c r="H101" s="24" t="s">
        <v>1</v>
      </c>
      <c r="I101" s="25"/>
    </row>
    <row r="102" spans="1:9" x14ac:dyDescent="0.2">
      <c r="A102" s="11" t="str">
        <f t="shared" ref="A102:B102" si="46">A101</f>
        <v>C</v>
      </c>
      <c r="B102" s="11">
        <f t="shared" si="46"/>
        <v>1</v>
      </c>
      <c r="C102" s="11">
        <f t="shared" si="39"/>
        <v>6</v>
      </c>
      <c r="D102" s="11">
        <f t="shared" si="36"/>
        <v>11</v>
      </c>
      <c r="F102" s="4" t="str">
        <f t="shared" si="37"/>
        <v>C.1.6.11</v>
      </c>
      <c r="G102" s="36" t="s">
        <v>152</v>
      </c>
      <c r="H102" s="24" t="s">
        <v>1</v>
      </c>
      <c r="I102" s="25"/>
    </row>
    <row r="103" spans="1:9" x14ac:dyDescent="0.2">
      <c r="A103" s="11" t="str">
        <f t="shared" ref="A103:B103" si="47">A102</f>
        <v>C</v>
      </c>
      <c r="B103" s="11">
        <f t="shared" si="47"/>
        <v>1</v>
      </c>
      <c r="C103" s="11">
        <f t="shared" si="39"/>
        <v>6</v>
      </c>
      <c r="D103" s="11">
        <f t="shared" si="36"/>
        <v>12</v>
      </c>
      <c r="F103" s="4" t="str">
        <f t="shared" si="37"/>
        <v>C.1.6.12</v>
      </c>
      <c r="G103" s="36" t="s">
        <v>153</v>
      </c>
      <c r="H103" s="24" t="s">
        <v>1</v>
      </c>
      <c r="I103" s="25"/>
    </row>
    <row r="104" spans="1:9" x14ac:dyDescent="0.2">
      <c r="A104" s="11" t="str">
        <f t="shared" ref="A104:B104" si="48">A103</f>
        <v>C</v>
      </c>
      <c r="B104" s="11">
        <f t="shared" si="48"/>
        <v>1</v>
      </c>
      <c r="C104" s="11">
        <f t="shared" si="39"/>
        <v>6</v>
      </c>
      <c r="D104" s="11">
        <f t="shared" si="36"/>
        <v>13</v>
      </c>
      <c r="F104" s="48" t="str">
        <f t="shared" si="37"/>
        <v>C.1.6.13</v>
      </c>
      <c r="G104" s="21" t="s">
        <v>259</v>
      </c>
      <c r="H104" s="21"/>
      <c r="I104" s="21"/>
    </row>
    <row r="105" spans="1:9" x14ac:dyDescent="0.2">
      <c r="A105" s="11" t="str">
        <f t="shared" ref="A105:B105" si="49">A104</f>
        <v>C</v>
      </c>
      <c r="B105" s="11">
        <f t="shared" si="49"/>
        <v>1</v>
      </c>
      <c r="C105" s="11">
        <f t="shared" si="39"/>
        <v>6</v>
      </c>
      <c r="D105" s="11">
        <f t="shared" si="36"/>
        <v>14</v>
      </c>
      <c r="F105" s="8" t="str">
        <f t="shared" si="37"/>
        <v>C.1.6.14</v>
      </c>
      <c r="G105" s="8" t="s">
        <v>147</v>
      </c>
      <c r="H105" s="24" t="s">
        <v>1</v>
      </c>
      <c r="I105" s="25"/>
    </row>
    <row r="106" spans="1:9" x14ac:dyDescent="0.2">
      <c r="A106" s="11" t="str">
        <f t="shared" ref="A106:B106" si="50">A105</f>
        <v>C</v>
      </c>
      <c r="B106" s="11">
        <f t="shared" si="50"/>
        <v>1</v>
      </c>
      <c r="C106" s="11">
        <f t="shared" si="39"/>
        <v>6</v>
      </c>
      <c r="D106" s="11">
        <f t="shared" si="36"/>
        <v>15</v>
      </c>
      <c r="F106" s="8" t="str">
        <f t="shared" si="37"/>
        <v>C.1.6.15</v>
      </c>
      <c r="G106" s="9" t="s">
        <v>260</v>
      </c>
      <c r="H106" s="24" t="s">
        <v>1</v>
      </c>
      <c r="I106" s="25"/>
    </row>
    <row r="107" spans="1:9" x14ac:dyDescent="0.2">
      <c r="A107" s="11" t="str">
        <f t="shared" ref="A107:B107" si="51">A106</f>
        <v>C</v>
      </c>
      <c r="B107" s="11">
        <f t="shared" si="51"/>
        <v>1</v>
      </c>
      <c r="C107" s="11">
        <f t="shared" si="39"/>
        <v>6</v>
      </c>
      <c r="D107" s="11">
        <f t="shared" si="36"/>
        <v>16</v>
      </c>
      <c r="F107" s="8" t="str">
        <f t="shared" si="37"/>
        <v>C.1.6.16</v>
      </c>
      <c r="G107" s="23" t="s">
        <v>142</v>
      </c>
      <c r="H107" s="24" t="s">
        <v>1</v>
      </c>
      <c r="I107" s="25"/>
    </row>
    <row r="108" spans="1:9" x14ac:dyDescent="0.2">
      <c r="A108" s="11" t="str">
        <f t="shared" ref="A108:B108" si="52">A107</f>
        <v>C</v>
      </c>
      <c r="B108" s="11">
        <f t="shared" si="52"/>
        <v>1</v>
      </c>
      <c r="C108" s="11">
        <f t="shared" si="39"/>
        <v>6</v>
      </c>
      <c r="D108" s="11">
        <f t="shared" si="36"/>
        <v>17</v>
      </c>
      <c r="F108" s="8" t="str">
        <f t="shared" si="37"/>
        <v>C.1.6.17</v>
      </c>
      <c r="G108" s="36" t="s">
        <v>261</v>
      </c>
      <c r="H108" s="24" t="s">
        <v>1</v>
      </c>
      <c r="I108" s="25"/>
    </row>
    <row r="109" spans="1:9" x14ac:dyDescent="0.2">
      <c r="A109" s="11" t="str">
        <f t="shared" ref="A109:B109" si="53">A108</f>
        <v>C</v>
      </c>
      <c r="B109" s="11">
        <f t="shared" si="53"/>
        <v>1</v>
      </c>
      <c r="C109" s="11">
        <f t="shared" si="39"/>
        <v>6</v>
      </c>
      <c r="D109" s="11">
        <f t="shared" si="36"/>
        <v>18</v>
      </c>
      <c r="F109" s="8" t="str">
        <f t="shared" si="37"/>
        <v>C.1.6.18</v>
      </c>
      <c r="G109" s="36" t="s">
        <v>165</v>
      </c>
      <c r="H109" s="24" t="s">
        <v>1</v>
      </c>
      <c r="I109" s="25"/>
    </row>
    <row r="110" spans="1:9" x14ac:dyDescent="0.2">
      <c r="A110" s="11" t="str">
        <f t="shared" ref="A110:B110" si="54">A109</f>
        <v>C</v>
      </c>
      <c r="B110" s="11">
        <f t="shared" si="54"/>
        <v>1</v>
      </c>
      <c r="C110" s="11">
        <f t="shared" si="39"/>
        <v>6</v>
      </c>
      <c r="D110" s="11">
        <f t="shared" si="36"/>
        <v>19</v>
      </c>
      <c r="F110" s="8" t="str">
        <f t="shared" si="37"/>
        <v>C.1.6.19</v>
      </c>
      <c r="G110" s="36" t="s">
        <v>141</v>
      </c>
      <c r="H110" s="24" t="s">
        <v>1</v>
      </c>
      <c r="I110" s="25"/>
    </row>
    <row r="111" spans="1:9" x14ac:dyDescent="0.2">
      <c r="A111" s="11" t="str">
        <f t="shared" ref="A111:B111" si="55">A110</f>
        <v>C</v>
      </c>
      <c r="B111" s="11">
        <f t="shared" si="55"/>
        <v>1</v>
      </c>
      <c r="C111" s="11">
        <f t="shared" si="39"/>
        <v>6</v>
      </c>
      <c r="D111" s="11">
        <f t="shared" si="36"/>
        <v>20</v>
      </c>
      <c r="F111" s="8" t="str">
        <f t="shared" si="37"/>
        <v>C.1.6.20</v>
      </c>
      <c r="G111" s="36" t="s">
        <v>262</v>
      </c>
      <c r="H111" s="24" t="s">
        <v>1</v>
      </c>
      <c r="I111" s="25"/>
    </row>
    <row r="112" spans="1:9" x14ac:dyDescent="0.2">
      <c r="A112" s="11" t="str">
        <f t="shared" ref="A112:B112" si="56">A111</f>
        <v>C</v>
      </c>
      <c r="B112" s="11">
        <f t="shared" si="56"/>
        <v>1</v>
      </c>
      <c r="C112" s="11">
        <f t="shared" si="39"/>
        <v>6</v>
      </c>
      <c r="D112" s="11">
        <f t="shared" si="36"/>
        <v>21</v>
      </c>
      <c r="F112" s="8" t="str">
        <f t="shared" si="37"/>
        <v>C.1.6.21</v>
      </c>
      <c r="G112" s="36" t="s">
        <v>263</v>
      </c>
      <c r="H112" s="24" t="s">
        <v>1</v>
      </c>
      <c r="I112" s="25"/>
    </row>
    <row r="113" spans="1:9" x14ac:dyDescent="0.2">
      <c r="A113" s="11" t="str">
        <f t="shared" ref="A113:B113" si="57">A112</f>
        <v>C</v>
      </c>
      <c r="B113" s="11">
        <f t="shared" si="57"/>
        <v>1</v>
      </c>
      <c r="C113" s="11">
        <f t="shared" si="39"/>
        <v>6</v>
      </c>
      <c r="D113" s="11">
        <f t="shared" si="36"/>
        <v>22</v>
      </c>
      <c r="F113" s="8" t="str">
        <f t="shared" si="37"/>
        <v>C.1.6.22</v>
      </c>
      <c r="G113" s="36" t="s">
        <v>264</v>
      </c>
      <c r="H113" s="24" t="s">
        <v>1</v>
      </c>
      <c r="I113" s="25"/>
    </row>
    <row r="114" spans="1:9" x14ac:dyDescent="0.2">
      <c r="A114" s="11" t="str">
        <f>A116</f>
        <v>C</v>
      </c>
      <c r="B114" s="11">
        <f>B116</f>
        <v>1</v>
      </c>
      <c r="C114" s="11">
        <f>IF(C113=0,1,C113)</f>
        <v>6</v>
      </c>
      <c r="D114" s="11">
        <f>D113+1</f>
        <v>23</v>
      </c>
      <c r="F114" s="8" t="str">
        <f>_xlfn.TEXTJOIN(".",TRUE,A114:E114)</f>
        <v>C.1.6.23</v>
      </c>
      <c r="G114" s="8" t="s">
        <v>47</v>
      </c>
      <c r="H114" s="24" t="s">
        <v>1</v>
      </c>
      <c r="I114" s="25"/>
    </row>
    <row r="115" spans="1:9" ht="38.25" x14ac:dyDescent="0.2">
      <c r="A115" s="11" t="str">
        <f>A114</f>
        <v>C</v>
      </c>
      <c r="B115" s="11">
        <f>B114</f>
        <v>1</v>
      </c>
      <c r="C115" s="11">
        <f>IF(C114=0,1,C114)</f>
        <v>6</v>
      </c>
      <c r="D115" s="11">
        <f>D114+1</f>
        <v>24</v>
      </c>
      <c r="F115" s="8" t="str">
        <f>_xlfn.TEXTJOIN(".",TRUE,A115:E115)</f>
        <v>C.1.6.24</v>
      </c>
      <c r="G115" s="9" t="s">
        <v>247</v>
      </c>
      <c r="H115" s="24" t="s">
        <v>1</v>
      </c>
      <c r="I115" s="25"/>
    </row>
    <row r="116" spans="1:9" x14ac:dyDescent="0.2">
      <c r="A116" s="11" t="str">
        <f>A113</f>
        <v>C</v>
      </c>
      <c r="B116" s="11">
        <f>B113</f>
        <v>1</v>
      </c>
      <c r="C116" s="11">
        <f>IF(C113=0,1,C113)+1</f>
        <v>7</v>
      </c>
      <c r="F116" s="3" t="str">
        <f t="shared" ref="F116:F145" si="58">_xlfn.TEXTJOIN(".",TRUE,A116:E116)</f>
        <v>C.1.7</v>
      </c>
      <c r="G116" s="21" t="s">
        <v>293</v>
      </c>
      <c r="H116" s="21"/>
      <c r="I116" s="21"/>
    </row>
    <row r="117" spans="1:9" x14ac:dyDescent="0.2">
      <c r="A117" s="11" t="str">
        <f t="shared" ref="A117:B123" si="59">A115</f>
        <v>C</v>
      </c>
      <c r="B117" s="11">
        <f t="shared" si="59"/>
        <v>1</v>
      </c>
      <c r="C117" s="11">
        <f t="shared" ref="C117:C123" si="60">IF(C116=0,1,C116)</f>
        <v>7</v>
      </c>
      <c r="D117" s="11">
        <f t="shared" ref="D117:D123" si="61">D116+1</f>
        <v>1</v>
      </c>
      <c r="F117" s="8" t="str">
        <f t="shared" si="58"/>
        <v>C.1.7.1</v>
      </c>
      <c r="G117" s="23" t="s">
        <v>48</v>
      </c>
      <c r="H117" s="35" t="s">
        <v>49</v>
      </c>
      <c r="I117" s="25"/>
    </row>
    <row r="118" spans="1:9" ht="25.5" x14ac:dyDescent="0.2">
      <c r="A118" s="11" t="str">
        <f t="shared" si="59"/>
        <v>C</v>
      </c>
      <c r="B118" s="11">
        <f t="shared" si="59"/>
        <v>1</v>
      </c>
      <c r="C118" s="11">
        <f t="shared" si="60"/>
        <v>7</v>
      </c>
      <c r="D118" s="11">
        <f t="shared" si="61"/>
        <v>2</v>
      </c>
      <c r="F118" s="8" t="str">
        <f t="shared" si="58"/>
        <v>C.1.7.2</v>
      </c>
      <c r="G118" s="23" t="s">
        <v>321</v>
      </c>
      <c r="H118" s="35" t="s">
        <v>2</v>
      </c>
      <c r="I118" s="25"/>
    </row>
    <row r="119" spans="1:9" ht="25.5" x14ac:dyDescent="0.2">
      <c r="A119" s="11" t="str">
        <f t="shared" si="59"/>
        <v>C</v>
      </c>
      <c r="B119" s="11">
        <f t="shared" si="59"/>
        <v>1</v>
      </c>
      <c r="C119" s="11">
        <f t="shared" si="60"/>
        <v>7</v>
      </c>
      <c r="D119" s="11">
        <f t="shared" si="61"/>
        <v>3</v>
      </c>
      <c r="F119" s="8" t="str">
        <f t="shared" si="58"/>
        <v>C.1.7.3</v>
      </c>
      <c r="G119" s="23" t="s">
        <v>322</v>
      </c>
      <c r="H119" s="35" t="s">
        <v>2</v>
      </c>
      <c r="I119" s="25"/>
    </row>
    <row r="120" spans="1:9" x14ac:dyDescent="0.2">
      <c r="A120" s="11" t="str">
        <f t="shared" si="59"/>
        <v>C</v>
      </c>
      <c r="B120" s="11">
        <f t="shared" si="59"/>
        <v>1</v>
      </c>
      <c r="C120" s="11">
        <f t="shared" si="60"/>
        <v>7</v>
      </c>
      <c r="D120" s="11">
        <f t="shared" si="61"/>
        <v>4</v>
      </c>
      <c r="F120" s="8" t="str">
        <f t="shared" si="58"/>
        <v>C.1.7.4</v>
      </c>
      <c r="G120" s="23" t="s">
        <v>331</v>
      </c>
      <c r="H120" s="35" t="s">
        <v>2</v>
      </c>
      <c r="I120" s="25"/>
    </row>
    <row r="121" spans="1:9" ht="25.5" x14ac:dyDescent="0.2">
      <c r="A121" s="11" t="str">
        <f t="shared" si="59"/>
        <v>C</v>
      </c>
      <c r="B121" s="11">
        <f t="shared" si="59"/>
        <v>1</v>
      </c>
      <c r="C121" s="11">
        <f t="shared" si="60"/>
        <v>7</v>
      </c>
      <c r="D121" s="11">
        <f t="shared" si="61"/>
        <v>5</v>
      </c>
      <c r="F121" s="8" t="str">
        <f t="shared" si="58"/>
        <v>C.1.7.5</v>
      </c>
      <c r="G121" s="23" t="s">
        <v>332</v>
      </c>
      <c r="H121" s="35" t="s">
        <v>1</v>
      </c>
      <c r="I121" s="25"/>
    </row>
    <row r="122" spans="1:9" x14ac:dyDescent="0.2">
      <c r="A122" s="11" t="str">
        <f t="shared" si="59"/>
        <v>C</v>
      </c>
      <c r="B122" s="11">
        <f t="shared" si="59"/>
        <v>1</v>
      </c>
      <c r="C122" s="11">
        <f t="shared" si="60"/>
        <v>7</v>
      </c>
      <c r="D122" s="11">
        <f t="shared" si="61"/>
        <v>6</v>
      </c>
      <c r="F122" s="8" t="str">
        <f t="shared" ref="F122" si="62">_xlfn.TEXTJOIN(".",TRUE,A122:E122)</f>
        <v>C.1.7.6</v>
      </c>
      <c r="G122" s="23" t="s">
        <v>547</v>
      </c>
      <c r="H122" s="35" t="s">
        <v>97</v>
      </c>
      <c r="I122" s="25"/>
    </row>
    <row r="123" spans="1:9" x14ac:dyDescent="0.2">
      <c r="A123" s="11" t="str">
        <f t="shared" si="59"/>
        <v>C</v>
      </c>
      <c r="B123" s="11">
        <f t="shared" si="59"/>
        <v>1</v>
      </c>
      <c r="C123" s="11">
        <f t="shared" si="60"/>
        <v>7</v>
      </c>
      <c r="D123" s="11">
        <f t="shared" si="61"/>
        <v>7</v>
      </c>
      <c r="F123" s="8" t="str">
        <f t="shared" ref="F123" si="63">_xlfn.TEXTJOIN(".",TRUE,A123:E123)</f>
        <v>C.1.7.7</v>
      </c>
      <c r="G123" s="23" t="s">
        <v>538</v>
      </c>
      <c r="H123" s="35" t="s">
        <v>97</v>
      </c>
      <c r="I123" s="25"/>
    </row>
    <row r="124" spans="1:9" x14ac:dyDescent="0.2">
      <c r="A124" s="11" t="str">
        <f>A117</f>
        <v>C</v>
      </c>
      <c r="B124" s="11">
        <f t="shared" ref="B124" si="64">B117</f>
        <v>1</v>
      </c>
      <c r="C124" s="11">
        <f>IF(C117=0,1,C117)+1</f>
        <v>8</v>
      </c>
      <c r="F124" s="3" t="str">
        <f t="shared" si="58"/>
        <v>C.1.8</v>
      </c>
      <c r="G124" s="21" t="s">
        <v>121</v>
      </c>
      <c r="H124" s="21"/>
      <c r="I124" s="21"/>
    </row>
    <row r="125" spans="1:9" x14ac:dyDescent="0.2">
      <c r="A125" s="11" t="str">
        <f t="shared" ref="A125:B139" si="65">A124</f>
        <v>C</v>
      </c>
      <c r="B125" s="11">
        <f t="shared" si="65"/>
        <v>1</v>
      </c>
      <c r="C125" s="11">
        <f>IF(C124=0,1,C124)</f>
        <v>8</v>
      </c>
      <c r="D125" s="11">
        <f>D124+1</f>
        <v>1</v>
      </c>
      <c r="F125" s="4" t="str">
        <f t="shared" si="58"/>
        <v>C.1.8.1</v>
      </c>
      <c r="G125" s="23" t="s">
        <v>130</v>
      </c>
      <c r="H125" s="24" t="s">
        <v>1</v>
      </c>
      <c r="I125" s="25"/>
    </row>
    <row r="126" spans="1:9" ht="25.5" x14ac:dyDescent="0.2">
      <c r="A126" s="11" t="str">
        <f>A124</f>
        <v>C</v>
      </c>
      <c r="B126" s="11">
        <f>B124</f>
        <v>1</v>
      </c>
      <c r="C126" s="11">
        <f>IF(C124=0,1,C124)</f>
        <v>8</v>
      </c>
      <c r="D126" s="11">
        <f>D125+1</f>
        <v>2</v>
      </c>
      <c r="F126" s="4" t="str">
        <f t="shared" ref="F126" si="66">_xlfn.TEXTJOIN(".",TRUE,A126:E126)</f>
        <v>C.1.8.2</v>
      </c>
      <c r="G126" s="23" t="s">
        <v>532</v>
      </c>
      <c r="H126" s="24" t="s">
        <v>1</v>
      </c>
      <c r="I126" s="25"/>
    </row>
    <row r="127" spans="1:9" ht="25.5" x14ac:dyDescent="0.2">
      <c r="A127" s="11" t="str">
        <f>A125</f>
        <v>C</v>
      </c>
      <c r="B127" s="11">
        <f>B125</f>
        <v>1</v>
      </c>
      <c r="C127" s="11">
        <f>IF(C125=0,1,C125)</f>
        <v>8</v>
      </c>
      <c r="D127" s="11">
        <f>D126+1</f>
        <v>3</v>
      </c>
      <c r="F127" s="4" t="str">
        <f t="shared" si="58"/>
        <v>C.1.8.3</v>
      </c>
      <c r="G127" s="23" t="s">
        <v>388</v>
      </c>
      <c r="H127" s="24" t="s">
        <v>1</v>
      </c>
      <c r="I127" s="25"/>
    </row>
    <row r="128" spans="1:9" ht="25.5" x14ac:dyDescent="0.2">
      <c r="A128" s="11" t="str">
        <f t="shared" si="65"/>
        <v>C</v>
      </c>
      <c r="B128" s="11">
        <f t="shared" si="65"/>
        <v>1</v>
      </c>
      <c r="C128" s="11">
        <f t="shared" ref="C128:C139" si="67">IF(C127=0,1,C127)</f>
        <v>8</v>
      </c>
      <c r="D128" s="11">
        <f t="shared" ref="D128:D139" si="68">D127+1</f>
        <v>4</v>
      </c>
      <c r="F128" s="4" t="str">
        <f t="shared" si="58"/>
        <v>C.1.8.4</v>
      </c>
      <c r="G128" s="23" t="s">
        <v>389</v>
      </c>
      <c r="H128" s="24" t="s">
        <v>1</v>
      </c>
      <c r="I128" s="25"/>
    </row>
    <row r="129" spans="1:9" ht="25.5" x14ac:dyDescent="0.2">
      <c r="A129" s="11" t="str">
        <f t="shared" si="65"/>
        <v>C</v>
      </c>
      <c r="B129" s="11">
        <f t="shared" si="65"/>
        <v>1</v>
      </c>
      <c r="C129" s="11">
        <f t="shared" si="67"/>
        <v>8</v>
      </c>
      <c r="D129" s="11">
        <f t="shared" si="68"/>
        <v>5</v>
      </c>
      <c r="F129" s="4" t="str">
        <f t="shared" si="58"/>
        <v>C.1.8.5</v>
      </c>
      <c r="G129" s="23" t="s">
        <v>391</v>
      </c>
      <c r="H129" s="24" t="s">
        <v>1</v>
      </c>
      <c r="I129" s="25"/>
    </row>
    <row r="130" spans="1:9" ht="25.5" x14ac:dyDescent="0.2">
      <c r="A130" s="11" t="str">
        <f t="shared" si="65"/>
        <v>C</v>
      </c>
      <c r="B130" s="11">
        <f t="shared" si="65"/>
        <v>1</v>
      </c>
      <c r="C130" s="11">
        <f t="shared" si="67"/>
        <v>8</v>
      </c>
      <c r="D130" s="11">
        <f t="shared" si="68"/>
        <v>6</v>
      </c>
      <c r="F130" s="4" t="str">
        <f t="shared" si="58"/>
        <v>C.1.8.6</v>
      </c>
      <c r="G130" s="23" t="s">
        <v>390</v>
      </c>
      <c r="H130" s="24" t="s">
        <v>1</v>
      </c>
      <c r="I130" s="25"/>
    </row>
    <row r="131" spans="1:9" ht="25.5" x14ac:dyDescent="0.2">
      <c r="A131" s="11" t="str">
        <f>A129</f>
        <v>C</v>
      </c>
      <c r="B131" s="11">
        <f>B129</f>
        <v>1</v>
      </c>
      <c r="C131" s="11">
        <f>IF(C129=0,1,C129)</f>
        <v>8</v>
      </c>
      <c r="D131" s="11">
        <f>D130+1</f>
        <v>7</v>
      </c>
      <c r="F131" s="4" t="str">
        <f t="shared" ref="F131" si="69">_xlfn.TEXTJOIN(".",TRUE,A131:E131)</f>
        <v>C.1.8.7</v>
      </c>
      <c r="G131" s="23" t="s">
        <v>533</v>
      </c>
      <c r="H131" s="24" t="s">
        <v>1</v>
      </c>
      <c r="I131" s="25"/>
    </row>
    <row r="132" spans="1:9" ht="25.5" x14ac:dyDescent="0.2">
      <c r="A132" s="11" t="str">
        <f>A130</f>
        <v>C</v>
      </c>
      <c r="B132" s="11">
        <f>B130</f>
        <v>1</v>
      </c>
      <c r="C132" s="11">
        <f>IF(C130=0,1,C130)</f>
        <v>8</v>
      </c>
      <c r="D132" s="11">
        <f>D131+1</f>
        <v>8</v>
      </c>
      <c r="F132" s="4" t="str">
        <f t="shared" si="58"/>
        <v>C.1.8.8</v>
      </c>
      <c r="G132" s="23" t="s">
        <v>392</v>
      </c>
      <c r="H132" s="24" t="s">
        <v>1</v>
      </c>
      <c r="I132" s="25"/>
    </row>
    <row r="133" spans="1:9" ht="25.5" x14ac:dyDescent="0.2">
      <c r="A133" s="11" t="str">
        <f t="shared" si="65"/>
        <v>C</v>
      </c>
      <c r="B133" s="11">
        <f t="shared" si="65"/>
        <v>1</v>
      </c>
      <c r="C133" s="11">
        <f>IF(C132=0,1,C132)</f>
        <v>8</v>
      </c>
      <c r="D133" s="11">
        <f t="shared" si="68"/>
        <v>9</v>
      </c>
      <c r="F133" s="4" t="str">
        <f t="shared" si="58"/>
        <v>C.1.8.9</v>
      </c>
      <c r="G133" s="23" t="s">
        <v>393</v>
      </c>
      <c r="H133" s="24" t="s">
        <v>1</v>
      </c>
      <c r="I133" s="25"/>
    </row>
    <row r="134" spans="1:9" ht="25.5" x14ac:dyDescent="0.2">
      <c r="A134" s="11" t="str">
        <f t="shared" si="65"/>
        <v>C</v>
      </c>
      <c r="B134" s="11">
        <f t="shared" si="65"/>
        <v>1</v>
      </c>
      <c r="C134" s="11">
        <f>IF(C132=0,1,C132)</f>
        <v>8</v>
      </c>
      <c r="D134" s="11">
        <f t="shared" si="68"/>
        <v>10</v>
      </c>
      <c r="F134" s="4" t="str">
        <f t="shared" si="58"/>
        <v>C.1.8.10</v>
      </c>
      <c r="G134" s="23" t="s">
        <v>394</v>
      </c>
      <c r="H134" s="24" t="s">
        <v>1</v>
      </c>
      <c r="I134" s="25"/>
    </row>
    <row r="135" spans="1:9" ht="25.5" x14ac:dyDescent="0.2">
      <c r="A135" s="11" t="str">
        <f t="shared" si="65"/>
        <v>C</v>
      </c>
      <c r="B135" s="11">
        <f t="shared" si="65"/>
        <v>1</v>
      </c>
      <c r="C135" s="11">
        <f t="shared" si="67"/>
        <v>8</v>
      </c>
      <c r="D135" s="11">
        <f t="shared" si="68"/>
        <v>11</v>
      </c>
      <c r="F135" s="4" t="str">
        <f t="shared" si="58"/>
        <v>C.1.8.11</v>
      </c>
      <c r="G135" s="23" t="s">
        <v>395</v>
      </c>
      <c r="H135" s="24" t="s">
        <v>1</v>
      </c>
      <c r="I135" s="25"/>
    </row>
    <row r="136" spans="1:9" ht="25.5" x14ac:dyDescent="0.2">
      <c r="A136" s="11" t="str">
        <f t="shared" si="65"/>
        <v>C</v>
      </c>
      <c r="B136" s="11">
        <f t="shared" si="65"/>
        <v>1</v>
      </c>
      <c r="C136" s="11">
        <f t="shared" si="67"/>
        <v>8</v>
      </c>
      <c r="D136" s="11">
        <f t="shared" si="68"/>
        <v>12</v>
      </c>
      <c r="F136" s="4" t="str">
        <f t="shared" si="58"/>
        <v>C.1.8.12</v>
      </c>
      <c r="G136" s="23" t="s">
        <v>396</v>
      </c>
      <c r="H136" s="24" t="s">
        <v>1</v>
      </c>
      <c r="I136" s="25"/>
    </row>
    <row r="137" spans="1:9" ht="25.5" x14ac:dyDescent="0.2">
      <c r="A137" s="11" t="str">
        <f t="shared" si="65"/>
        <v>C</v>
      </c>
      <c r="B137" s="11">
        <f t="shared" si="65"/>
        <v>1</v>
      </c>
      <c r="C137" s="11">
        <f t="shared" si="67"/>
        <v>8</v>
      </c>
      <c r="D137" s="11">
        <f t="shared" si="68"/>
        <v>13</v>
      </c>
      <c r="F137" s="4" t="str">
        <f t="shared" si="58"/>
        <v>C.1.8.13</v>
      </c>
      <c r="G137" s="23" t="s">
        <v>500</v>
      </c>
      <c r="H137" s="24" t="s">
        <v>1</v>
      </c>
      <c r="I137" s="25"/>
    </row>
    <row r="138" spans="1:9" ht="25.5" x14ac:dyDescent="0.2">
      <c r="A138" s="11" t="str">
        <f t="shared" si="65"/>
        <v>C</v>
      </c>
      <c r="B138" s="11">
        <f t="shared" si="65"/>
        <v>1</v>
      </c>
      <c r="C138" s="11">
        <f t="shared" si="67"/>
        <v>8</v>
      </c>
      <c r="D138" s="11">
        <f t="shared" si="68"/>
        <v>14</v>
      </c>
      <c r="F138" s="4" t="str">
        <f t="shared" si="58"/>
        <v>C.1.8.14</v>
      </c>
      <c r="G138" s="23" t="s">
        <v>397</v>
      </c>
      <c r="H138" s="24" t="s">
        <v>1</v>
      </c>
      <c r="I138" s="25"/>
    </row>
    <row r="139" spans="1:9" x14ac:dyDescent="0.2">
      <c r="A139" s="11" t="str">
        <f t="shared" si="65"/>
        <v>C</v>
      </c>
      <c r="B139" s="11">
        <f t="shared" si="65"/>
        <v>1</v>
      </c>
      <c r="C139" s="11">
        <f t="shared" si="67"/>
        <v>8</v>
      </c>
      <c r="D139" s="11">
        <f t="shared" si="68"/>
        <v>15</v>
      </c>
      <c r="F139" s="4" t="str">
        <f t="shared" si="58"/>
        <v>C.1.8.15</v>
      </c>
      <c r="G139" s="23" t="s">
        <v>122</v>
      </c>
      <c r="H139" s="24" t="s">
        <v>1</v>
      </c>
      <c r="I139" s="25"/>
    </row>
    <row r="140" spans="1:9" x14ac:dyDescent="0.2">
      <c r="A140" s="11" t="str">
        <f>A139</f>
        <v>C</v>
      </c>
      <c r="B140" s="11">
        <f>B139</f>
        <v>1</v>
      </c>
      <c r="C140" s="11">
        <f>IF(C139=0,1,C139)</f>
        <v>8</v>
      </c>
      <c r="D140" s="11">
        <f>D139+1</f>
        <v>16</v>
      </c>
      <c r="F140" s="4" t="str">
        <f t="shared" si="58"/>
        <v>C.1.8.16</v>
      </c>
      <c r="G140" s="23" t="s">
        <v>123</v>
      </c>
      <c r="H140" s="24" t="s">
        <v>1</v>
      </c>
      <c r="I140" s="25"/>
    </row>
    <row r="141" spans="1:9" ht="25.5" x14ac:dyDescent="0.2">
      <c r="A141" s="11" t="str">
        <f>A140</f>
        <v>C</v>
      </c>
      <c r="B141" s="11">
        <f>B140</f>
        <v>1</v>
      </c>
      <c r="C141" s="11">
        <f>IF(C140=0,1,C140)</f>
        <v>8</v>
      </c>
      <c r="D141" s="11">
        <f>D140+1</f>
        <v>17</v>
      </c>
      <c r="F141" s="4" t="str">
        <f t="shared" si="58"/>
        <v>C.1.8.17</v>
      </c>
      <c r="G141" s="36" t="s">
        <v>318</v>
      </c>
      <c r="H141" s="24" t="s">
        <v>1</v>
      </c>
      <c r="I141" s="25"/>
    </row>
    <row r="142" spans="1:9" x14ac:dyDescent="0.2">
      <c r="A142" s="11" t="str">
        <f>A140</f>
        <v>C</v>
      </c>
      <c r="B142" s="11">
        <f>B140</f>
        <v>1</v>
      </c>
      <c r="C142" s="11">
        <f>IF(C140=0,1,C140)+1</f>
        <v>9</v>
      </c>
      <c r="F142" s="3" t="str">
        <f t="shared" si="58"/>
        <v>C.1.9</v>
      </c>
      <c r="G142" s="21" t="s">
        <v>399</v>
      </c>
      <c r="H142" s="21"/>
      <c r="I142" s="21"/>
    </row>
    <row r="143" spans="1:9" ht="25.5" x14ac:dyDescent="0.2">
      <c r="A143" s="11" t="str">
        <f t="shared" ref="A143:B145" si="70">A142</f>
        <v>C</v>
      </c>
      <c r="B143" s="11">
        <f t="shared" si="70"/>
        <v>1</v>
      </c>
      <c r="C143" s="11">
        <f>IF(C142=0,1,C142)</f>
        <v>9</v>
      </c>
      <c r="D143" s="11">
        <f>D142+1</f>
        <v>1</v>
      </c>
      <c r="F143" s="4" t="str">
        <f t="shared" si="58"/>
        <v>C.1.9.1</v>
      </c>
      <c r="G143" s="23" t="s">
        <v>398</v>
      </c>
      <c r="H143" s="24" t="s">
        <v>1</v>
      </c>
      <c r="I143" s="25"/>
    </row>
    <row r="144" spans="1:9" x14ac:dyDescent="0.2">
      <c r="A144" s="11" t="str">
        <f>A143</f>
        <v>C</v>
      </c>
      <c r="B144" s="11">
        <f>B143</f>
        <v>1</v>
      </c>
      <c r="C144" s="11">
        <f>IF(C143=0,1,C143)+1</f>
        <v>10</v>
      </c>
      <c r="F144" s="3" t="str">
        <f t="shared" si="58"/>
        <v>C.1.10</v>
      </c>
      <c r="G144" s="38" t="s">
        <v>80</v>
      </c>
      <c r="H144" s="21"/>
      <c r="I144" s="21"/>
    </row>
    <row r="145" spans="1:9" ht="25.5" x14ac:dyDescent="0.2">
      <c r="A145" s="11" t="str">
        <f t="shared" si="70"/>
        <v>C</v>
      </c>
      <c r="B145" s="11">
        <f t="shared" si="70"/>
        <v>1</v>
      </c>
      <c r="C145" s="11">
        <f>IF(C144=0,1,C144)</f>
        <v>10</v>
      </c>
      <c r="D145" s="11">
        <f>D144+1</f>
        <v>1</v>
      </c>
      <c r="F145" s="9" t="str">
        <f t="shared" si="58"/>
        <v>C.1.10.1</v>
      </c>
      <c r="G145" s="39" t="s">
        <v>66</v>
      </c>
      <c r="H145" s="40" t="s">
        <v>1</v>
      </c>
      <c r="I145" s="25"/>
    </row>
  </sheetData>
  <sheetProtection formatCells="0" formatColumns="0" formatRows="0" insertColumns="0" insertRows="0" insertHyperlinks="0" deleteColumns="0" deleteRows="0" sort="0" autoFilter="0" pivotTables="0"/>
  <mergeCells count="2">
    <mergeCell ref="F1:I1"/>
    <mergeCell ref="F2:I2"/>
  </mergeCells>
  <pageMargins left="0.78740157480314965" right="0.78740157480314965" top="1.3779527559055118" bottom="0.98425196850393704" header="0.51181102362204722" footer="0.51181102362204722"/>
  <pageSetup paperSize="9" scale="91" fitToHeight="0" orientation="portrait" r:id="rId1"/>
  <headerFooter alignWithMargins="0">
    <oddHeader>&amp;CGROS TRAVAUX DE PLOMBERIE
Annexe 1 à l'Acte d'engagement LOT 1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2030A-039B-41DC-AE7D-09BF4B5308B0}">
  <sheetPr>
    <pageSetUpPr fitToPage="1"/>
  </sheetPr>
  <dimension ref="A1:L30"/>
  <sheetViews>
    <sheetView topLeftCell="F4" zoomScaleNormal="100" zoomScaleSheetLayoutView="100" workbookViewId="0">
      <selection activeCell="M22" sqref="M22"/>
    </sheetView>
  </sheetViews>
  <sheetFormatPr baseColWidth="10" defaultColWidth="10.85546875" defaultRowHeight="12.75" x14ac:dyDescent="0.2"/>
  <cols>
    <col min="1" max="1" width="2.28515625" style="11" hidden="1" customWidth="1"/>
    <col min="2" max="5" width="3" style="11" hidden="1" customWidth="1"/>
    <col min="6" max="6" width="10.28515625" style="10" customWidth="1"/>
    <col min="7" max="7" width="65.85546875" style="15" bestFit="1" customWidth="1"/>
    <col min="8" max="8" width="5.5703125" style="15" bestFit="1" customWidth="1"/>
    <col min="9" max="9" width="13.28515625" style="41" customWidth="1"/>
    <col min="10" max="10" width="2" style="15" customWidth="1"/>
    <col min="11" max="11" width="3.7109375" style="15" customWidth="1"/>
    <col min="12" max="16384" width="10.85546875" style="15"/>
  </cols>
  <sheetData>
    <row r="1" spans="1:12" s="13" customFormat="1" x14ac:dyDescent="0.2">
      <c r="A1" s="11"/>
      <c r="B1" s="11"/>
      <c r="C1" s="11"/>
      <c r="D1" s="11"/>
      <c r="E1" s="11"/>
      <c r="F1" s="69" t="s">
        <v>73</v>
      </c>
      <c r="G1" s="69"/>
      <c r="H1" s="69"/>
      <c r="I1" s="69"/>
      <c r="J1" s="12"/>
    </row>
    <row r="2" spans="1:12" x14ac:dyDescent="0.2">
      <c r="F2" s="70" t="s">
        <v>43</v>
      </c>
      <c r="G2" s="70"/>
      <c r="H2" s="70"/>
      <c r="I2" s="70"/>
      <c r="J2" s="14"/>
      <c r="L2" s="16"/>
    </row>
    <row r="3" spans="1:12" ht="25.5" x14ac:dyDescent="0.2">
      <c r="F3" s="1" t="s">
        <v>13</v>
      </c>
      <c r="G3" s="17" t="s">
        <v>0</v>
      </c>
      <c r="H3" s="18" t="s">
        <v>74</v>
      </c>
      <c r="I3" s="18" t="s">
        <v>6</v>
      </c>
      <c r="L3" s="16"/>
    </row>
    <row r="4" spans="1:12" x14ac:dyDescent="0.2">
      <c r="A4" s="11" t="s">
        <v>431</v>
      </c>
      <c r="B4" s="11">
        <v>1</v>
      </c>
      <c r="F4" s="7" t="str">
        <f t="shared" ref="F4:F27" si="0">_xlfn.TEXTJOIN(".",TRUE,A4:E4)</f>
        <v>D.1</v>
      </c>
      <c r="G4" s="31" t="s">
        <v>98</v>
      </c>
      <c r="H4" s="32"/>
      <c r="I4" s="33"/>
    </row>
    <row r="5" spans="1:12" x14ac:dyDescent="0.2">
      <c r="A5" s="11" t="str">
        <f t="shared" ref="A5:B10" si="1">A4</f>
        <v>D</v>
      </c>
      <c r="B5" s="11">
        <f>B4</f>
        <v>1</v>
      </c>
      <c r="C5" s="11">
        <f>IF(C4=0,1,C4)</f>
        <v>1</v>
      </c>
      <c r="F5" s="3" t="str">
        <f t="shared" si="0"/>
        <v>D.1.1</v>
      </c>
      <c r="G5" s="21" t="s">
        <v>54</v>
      </c>
      <c r="H5" s="21"/>
      <c r="I5" s="22"/>
    </row>
    <row r="6" spans="1:12" x14ac:dyDescent="0.2">
      <c r="A6" s="11" t="str">
        <f t="shared" si="1"/>
        <v>D</v>
      </c>
      <c r="B6" s="11">
        <f t="shared" si="1"/>
        <v>1</v>
      </c>
      <c r="C6" s="11">
        <f t="shared" ref="C6:C27" si="2">IF(C5=0,1,C5)</f>
        <v>1</v>
      </c>
      <c r="D6" s="11">
        <f t="shared" ref="D6:D27" si="3">D5+1</f>
        <v>1</v>
      </c>
      <c r="F6" s="4" t="str">
        <f t="shared" si="0"/>
        <v>D.1.1.1</v>
      </c>
      <c r="G6" s="37" t="s">
        <v>55</v>
      </c>
      <c r="H6" s="24" t="s">
        <v>52</v>
      </c>
      <c r="I6" s="25"/>
    </row>
    <row r="7" spans="1:12" x14ac:dyDescent="0.2">
      <c r="A7" s="11" t="str">
        <f t="shared" si="1"/>
        <v>D</v>
      </c>
      <c r="B7" s="11">
        <f t="shared" si="1"/>
        <v>1</v>
      </c>
      <c r="C7" s="11">
        <f t="shared" si="2"/>
        <v>1</v>
      </c>
      <c r="D7" s="11">
        <f t="shared" si="3"/>
        <v>2</v>
      </c>
      <c r="F7" s="4" t="str">
        <f t="shared" si="0"/>
        <v>D.1.1.2</v>
      </c>
      <c r="G7" s="23" t="s">
        <v>54</v>
      </c>
      <c r="H7" s="24" t="s">
        <v>52</v>
      </c>
      <c r="I7" s="25"/>
    </row>
    <row r="8" spans="1:12" x14ac:dyDescent="0.2">
      <c r="A8" s="11" t="str">
        <f t="shared" si="1"/>
        <v>D</v>
      </c>
      <c r="B8" s="11">
        <f>B7</f>
        <v>1</v>
      </c>
      <c r="C8" s="11">
        <f>IF(C7=0,1,C7)</f>
        <v>1</v>
      </c>
      <c r="F8" s="3" t="str">
        <f t="shared" si="0"/>
        <v>D.1.1</v>
      </c>
      <c r="G8" s="21" t="s">
        <v>313</v>
      </c>
      <c r="H8" s="21"/>
      <c r="I8" s="22"/>
    </row>
    <row r="9" spans="1:12" x14ac:dyDescent="0.2">
      <c r="A9" s="11" t="str">
        <f t="shared" si="1"/>
        <v>D</v>
      </c>
      <c r="B9" s="11">
        <f t="shared" si="1"/>
        <v>1</v>
      </c>
      <c r="C9" s="11">
        <f t="shared" si="2"/>
        <v>1</v>
      </c>
      <c r="D9" s="11">
        <f t="shared" si="3"/>
        <v>1</v>
      </c>
      <c r="F9" s="4" t="str">
        <f t="shared" si="0"/>
        <v>D.1.1.1</v>
      </c>
      <c r="G9" s="37" t="s">
        <v>314</v>
      </c>
      <c r="H9" s="24" t="s">
        <v>1</v>
      </c>
      <c r="I9" s="25"/>
    </row>
    <row r="10" spans="1:12" x14ac:dyDescent="0.2">
      <c r="A10" s="11" t="str">
        <f t="shared" si="1"/>
        <v>D</v>
      </c>
      <c r="B10" s="11">
        <f t="shared" si="1"/>
        <v>1</v>
      </c>
      <c r="C10" s="11">
        <f t="shared" si="2"/>
        <v>1</v>
      </c>
      <c r="D10" s="11">
        <f t="shared" si="3"/>
        <v>2</v>
      </c>
      <c r="F10" s="4" t="str">
        <f t="shared" si="0"/>
        <v>D.1.1.2</v>
      </c>
      <c r="G10" s="23" t="s">
        <v>315</v>
      </c>
      <c r="H10" s="24" t="s">
        <v>1</v>
      </c>
      <c r="I10" s="25"/>
    </row>
    <row r="11" spans="1:12" x14ac:dyDescent="0.2">
      <c r="A11" s="11" t="str">
        <f t="shared" ref="A11:B11" si="4">A10</f>
        <v>D</v>
      </c>
      <c r="B11" s="11">
        <f t="shared" si="4"/>
        <v>1</v>
      </c>
      <c r="C11" s="11">
        <f t="shared" si="2"/>
        <v>1</v>
      </c>
      <c r="D11" s="11">
        <f t="shared" si="3"/>
        <v>3</v>
      </c>
      <c r="F11" s="4" t="str">
        <f t="shared" si="0"/>
        <v>D.1.1.3</v>
      </c>
      <c r="G11" s="23" t="s">
        <v>316</v>
      </c>
      <c r="H11" s="24" t="s">
        <v>2</v>
      </c>
      <c r="I11" s="25"/>
    </row>
    <row r="12" spans="1:12" x14ac:dyDescent="0.2">
      <c r="A12" s="11" t="str">
        <f>A7</f>
        <v>D</v>
      </c>
      <c r="B12" s="11">
        <f>B7+1</f>
        <v>2</v>
      </c>
      <c r="F12" s="7" t="str">
        <f t="shared" si="0"/>
        <v>D.2</v>
      </c>
      <c r="G12" s="31" t="s">
        <v>106</v>
      </c>
      <c r="H12" s="32"/>
      <c r="I12" s="33"/>
    </row>
    <row r="13" spans="1:12" x14ac:dyDescent="0.2">
      <c r="A13" s="11" t="str">
        <f t="shared" ref="A13:B27" si="5">A12</f>
        <v>D</v>
      </c>
      <c r="B13" s="11">
        <f>B12</f>
        <v>2</v>
      </c>
      <c r="C13" s="11">
        <f>IF(C12=0,1,C12)</f>
        <v>1</v>
      </c>
      <c r="F13" s="3" t="str">
        <f t="shared" si="0"/>
        <v>D.2.1</v>
      </c>
      <c r="G13" s="21" t="s">
        <v>107</v>
      </c>
      <c r="H13" s="21"/>
      <c r="I13" s="22"/>
    </row>
    <row r="14" spans="1:12" ht="25.5" x14ac:dyDescent="0.2">
      <c r="A14" s="11" t="str">
        <f t="shared" si="5"/>
        <v>D</v>
      </c>
      <c r="B14" s="11">
        <f t="shared" si="5"/>
        <v>2</v>
      </c>
      <c r="C14" s="11">
        <f t="shared" si="2"/>
        <v>1</v>
      </c>
      <c r="D14" s="11">
        <f t="shared" si="3"/>
        <v>1</v>
      </c>
      <c r="F14" s="4" t="str">
        <f t="shared" si="0"/>
        <v>D.2.1.1</v>
      </c>
      <c r="G14" s="4" t="s">
        <v>400</v>
      </c>
      <c r="H14" s="24" t="s">
        <v>1</v>
      </c>
      <c r="I14" s="25"/>
    </row>
    <row r="15" spans="1:12" ht="25.5" x14ac:dyDescent="0.2">
      <c r="A15" s="11" t="str">
        <f t="shared" si="5"/>
        <v>D</v>
      </c>
      <c r="B15" s="11">
        <f t="shared" si="5"/>
        <v>2</v>
      </c>
      <c r="C15" s="11">
        <f t="shared" si="2"/>
        <v>1</v>
      </c>
      <c r="D15" s="11">
        <f t="shared" si="3"/>
        <v>2</v>
      </c>
      <c r="F15" s="4" t="str">
        <f t="shared" si="0"/>
        <v>D.2.1.2</v>
      </c>
      <c r="G15" s="4" t="s">
        <v>401</v>
      </c>
      <c r="H15" s="24" t="s">
        <v>1</v>
      </c>
      <c r="I15" s="25"/>
    </row>
    <row r="16" spans="1:12" x14ac:dyDescent="0.2">
      <c r="A16" s="11" t="str">
        <f t="shared" si="5"/>
        <v>D</v>
      </c>
      <c r="B16" s="11">
        <f t="shared" si="5"/>
        <v>2</v>
      </c>
      <c r="C16" s="11">
        <f t="shared" si="2"/>
        <v>1</v>
      </c>
      <c r="D16" s="11">
        <f t="shared" si="3"/>
        <v>3</v>
      </c>
      <c r="F16" s="4" t="str">
        <f t="shared" si="0"/>
        <v>D.2.1.3</v>
      </c>
      <c r="G16" s="4" t="s">
        <v>250</v>
      </c>
      <c r="H16" s="24" t="s">
        <v>1</v>
      </c>
      <c r="I16" s="25"/>
    </row>
    <row r="17" spans="1:9" x14ac:dyDescent="0.2">
      <c r="A17" s="11" t="str">
        <f t="shared" si="5"/>
        <v>D</v>
      </c>
      <c r="B17" s="11">
        <f t="shared" si="5"/>
        <v>2</v>
      </c>
      <c r="C17" s="11">
        <f>IF(C16=0,1,C16)+1</f>
        <v>2</v>
      </c>
      <c r="F17" s="3" t="str">
        <f t="shared" si="0"/>
        <v>D.2.2</v>
      </c>
      <c r="G17" s="21" t="s">
        <v>108</v>
      </c>
      <c r="H17" s="21"/>
      <c r="I17" s="22"/>
    </row>
    <row r="18" spans="1:9" ht="25.5" x14ac:dyDescent="0.2">
      <c r="A18" s="11" t="str">
        <f t="shared" si="5"/>
        <v>D</v>
      </c>
      <c r="B18" s="11">
        <f t="shared" si="5"/>
        <v>2</v>
      </c>
      <c r="C18" s="11">
        <f t="shared" si="2"/>
        <v>2</v>
      </c>
      <c r="D18" s="11">
        <f t="shared" si="3"/>
        <v>1</v>
      </c>
      <c r="F18" s="4" t="str">
        <f t="shared" si="0"/>
        <v>D.2.2.1</v>
      </c>
      <c r="G18" s="37" t="s">
        <v>109</v>
      </c>
      <c r="H18" s="24" t="s">
        <v>2</v>
      </c>
      <c r="I18" s="25"/>
    </row>
    <row r="19" spans="1:9" ht="25.5" x14ac:dyDescent="0.2">
      <c r="A19" s="11" t="str">
        <f t="shared" si="5"/>
        <v>D</v>
      </c>
      <c r="B19" s="11">
        <f t="shared" si="5"/>
        <v>2</v>
      </c>
      <c r="C19" s="11">
        <f t="shared" si="2"/>
        <v>2</v>
      </c>
      <c r="D19" s="11">
        <f t="shared" si="3"/>
        <v>2</v>
      </c>
      <c r="F19" s="4" t="str">
        <f t="shared" si="0"/>
        <v>D.2.2.2</v>
      </c>
      <c r="G19" s="4" t="s">
        <v>110</v>
      </c>
      <c r="H19" s="24" t="s">
        <v>2</v>
      </c>
      <c r="I19" s="25"/>
    </row>
    <row r="20" spans="1:9" x14ac:dyDescent="0.2">
      <c r="A20" s="11" t="str">
        <f t="shared" si="5"/>
        <v>D</v>
      </c>
      <c r="B20" s="11">
        <f t="shared" si="5"/>
        <v>2</v>
      </c>
      <c r="C20" s="11">
        <f>IF(C17=0,1,C17)+1</f>
        <v>3</v>
      </c>
      <c r="F20" s="3" t="str">
        <f t="shared" si="0"/>
        <v>D.2.3</v>
      </c>
      <c r="G20" s="21" t="s">
        <v>114</v>
      </c>
      <c r="H20" s="21"/>
      <c r="I20" s="22"/>
    </row>
    <row r="21" spans="1:9" ht="25.5" x14ac:dyDescent="0.2">
      <c r="A21" s="11" t="str">
        <f t="shared" si="5"/>
        <v>D</v>
      </c>
      <c r="B21" s="11">
        <f t="shared" si="5"/>
        <v>2</v>
      </c>
      <c r="C21" s="11">
        <f t="shared" si="2"/>
        <v>3</v>
      </c>
      <c r="D21" s="11">
        <f t="shared" si="3"/>
        <v>1</v>
      </c>
      <c r="F21" s="4" t="str">
        <f t="shared" si="0"/>
        <v>D.2.3.1</v>
      </c>
      <c r="G21" s="4" t="s">
        <v>402</v>
      </c>
      <c r="H21" s="24" t="s">
        <v>1</v>
      </c>
      <c r="I21" s="25"/>
    </row>
    <row r="22" spans="1:9" ht="25.5" x14ac:dyDescent="0.2">
      <c r="A22" s="11" t="str">
        <f t="shared" si="5"/>
        <v>D</v>
      </c>
      <c r="B22" s="11">
        <f t="shared" si="5"/>
        <v>2</v>
      </c>
      <c r="C22" s="11">
        <f t="shared" si="2"/>
        <v>3</v>
      </c>
      <c r="D22" s="11">
        <f t="shared" si="3"/>
        <v>2</v>
      </c>
      <c r="F22" s="4" t="str">
        <f t="shared" si="0"/>
        <v>D.2.3.2</v>
      </c>
      <c r="G22" s="4" t="s">
        <v>403</v>
      </c>
      <c r="H22" s="24" t="s">
        <v>1</v>
      </c>
      <c r="I22" s="25"/>
    </row>
    <row r="23" spans="1:9" ht="25.5" x14ac:dyDescent="0.2">
      <c r="A23" s="11" t="str">
        <f t="shared" si="5"/>
        <v>D</v>
      </c>
      <c r="B23" s="11">
        <f t="shared" si="5"/>
        <v>2</v>
      </c>
      <c r="C23" s="11">
        <f>IF(C21=0,1,C21)</f>
        <v>3</v>
      </c>
      <c r="D23" s="11">
        <f>D22+1</f>
        <v>3</v>
      </c>
      <c r="F23" s="4" t="str">
        <f t="shared" si="0"/>
        <v>D.2.3.3</v>
      </c>
      <c r="G23" s="4" t="s">
        <v>404</v>
      </c>
      <c r="H23" s="24" t="s">
        <v>1</v>
      </c>
      <c r="I23" s="25"/>
    </row>
    <row r="24" spans="1:9" ht="25.5" x14ac:dyDescent="0.2">
      <c r="A24" s="11" t="str">
        <f t="shared" si="5"/>
        <v>D</v>
      </c>
      <c r="B24" s="11">
        <f t="shared" si="5"/>
        <v>2</v>
      </c>
      <c r="C24" s="11">
        <f>IF(C22=0,1,C22)</f>
        <v>3</v>
      </c>
      <c r="D24" s="11">
        <f>D23+1</f>
        <v>4</v>
      </c>
      <c r="F24" s="4" t="str">
        <f t="shared" si="0"/>
        <v>D.2.3.4</v>
      </c>
      <c r="G24" s="37" t="s">
        <v>405</v>
      </c>
      <c r="H24" s="24" t="s">
        <v>1</v>
      </c>
      <c r="I24" s="25"/>
    </row>
    <row r="25" spans="1:9" x14ac:dyDescent="0.2">
      <c r="A25" s="11" t="str">
        <f t="shared" si="5"/>
        <v>D</v>
      </c>
      <c r="B25" s="11">
        <f t="shared" si="5"/>
        <v>2</v>
      </c>
      <c r="C25" s="11">
        <f>IF(C20=0,1,C20)+1</f>
        <v>4</v>
      </c>
      <c r="F25" s="3" t="str">
        <f t="shared" si="0"/>
        <v>D.2.4</v>
      </c>
      <c r="G25" s="21" t="s">
        <v>499</v>
      </c>
      <c r="H25" s="21"/>
      <c r="I25" s="22"/>
    </row>
    <row r="26" spans="1:9" ht="25.5" x14ac:dyDescent="0.2">
      <c r="A26" s="11" t="str">
        <f t="shared" si="5"/>
        <v>D</v>
      </c>
      <c r="B26" s="11">
        <f t="shared" si="5"/>
        <v>2</v>
      </c>
      <c r="C26" s="11">
        <f t="shared" si="2"/>
        <v>4</v>
      </c>
      <c r="D26" s="11">
        <f t="shared" si="3"/>
        <v>1</v>
      </c>
      <c r="F26" s="4" t="str">
        <f t="shared" si="0"/>
        <v>D.2.4.1</v>
      </c>
      <c r="G26" s="4" t="s">
        <v>406</v>
      </c>
      <c r="H26" s="24" t="s">
        <v>1</v>
      </c>
      <c r="I26" s="25"/>
    </row>
    <row r="27" spans="1:9" ht="25.5" x14ac:dyDescent="0.2">
      <c r="A27" s="11" t="str">
        <f t="shared" si="5"/>
        <v>D</v>
      </c>
      <c r="B27" s="11">
        <f t="shared" si="5"/>
        <v>2</v>
      </c>
      <c r="C27" s="11">
        <f t="shared" si="2"/>
        <v>4</v>
      </c>
      <c r="D27" s="11">
        <f t="shared" si="3"/>
        <v>2</v>
      </c>
      <c r="F27" s="4" t="str">
        <f t="shared" si="0"/>
        <v>D.2.4.2</v>
      </c>
      <c r="G27" s="4" t="s">
        <v>407</v>
      </c>
      <c r="H27" s="24" t="s">
        <v>1</v>
      </c>
      <c r="I27" s="25"/>
    </row>
    <row r="28" spans="1:9" x14ac:dyDescent="0.2">
      <c r="A28" s="11" t="str">
        <f>A27</f>
        <v>D</v>
      </c>
      <c r="B28" s="11">
        <f>B27+1</f>
        <v>3</v>
      </c>
      <c r="F28" s="7" t="str">
        <f>_xlfn.TEXTJOIN(".",TRUE,A28:E28)</f>
        <v>D.3</v>
      </c>
      <c r="G28" s="31" t="s">
        <v>111</v>
      </c>
      <c r="H28" s="32"/>
      <c r="I28" s="33"/>
    </row>
    <row r="29" spans="1:9" x14ac:dyDescent="0.2">
      <c r="A29" s="11" t="str">
        <f>A28</f>
        <v>D</v>
      </c>
      <c r="B29" s="11">
        <f>B28</f>
        <v>3</v>
      </c>
      <c r="C29" s="11">
        <f>IF(C28=0,1,C28)</f>
        <v>1</v>
      </c>
      <c r="F29" s="3" t="str">
        <f>_xlfn.TEXTJOIN(".",TRUE,A29:E29)</f>
        <v>D.3.1</v>
      </c>
      <c r="G29" s="21" t="s">
        <v>115</v>
      </c>
      <c r="H29" s="21"/>
      <c r="I29" s="22"/>
    </row>
    <row r="30" spans="1:9" x14ac:dyDescent="0.2">
      <c r="A30" s="11" t="str">
        <f>A29</f>
        <v>D</v>
      </c>
      <c r="B30" s="11">
        <f>B29</f>
        <v>3</v>
      </c>
      <c r="C30" s="11">
        <f>IF(C29=0,1,C29)</f>
        <v>1</v>
      </c>
      <c r="D30" s="11">
        <f>D29+1</f>
        <v>1</v>
      </c>
      <c r="F30" s="4" t="str">
        <f>_xlfn.TEXTJOIN(".",TRUE,A30:E30)</f>
        <v>D.3.1.1</v>
      </c>
      <c r="G30" s="4" t="s">
        <v>112</v>
      </c>
      <c r="H30" s="24" t="s">
        <v>2</v>
      </c>
      <c r="I30" s="25"/>
    </row>
  </sheetData>
  <sheetProtection formatCells="0" formatColumns="0" formatRows="0" insertColumns="0" insertRows="0" insertHyperlinks="0" deleteColumns="0" deleteRows="0" sort="0" autoFilter="0" pivotTables="0"/>
  <mergeCells count="2">
    <mergeCell ref="F1:I1"/>
    <mergeCell ref="F2:I2"/>
  </mergeCells>
  <pageMargins left="0.78740157480314965" right="0.78740157480314965" top="1.3779527559055118" bottom="0.98425196850393704" header="0.51181102362204722" footer="0.51181102362204722"/>
  <pageSetup paperSize="9" scale="91" fitToHeight="0" orientation="portrait" r:id="rId1"/>
  <headerFooter alignWithMargins="0">
    <oddHeader>&amp;CGROS TRAVAUX DE PLOMBERIE
Annexe 1 à l'Acte d'engagement LOT 1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5423-A6D5-4584-A131-E87BA1457C3A}">
  <sheetPr>
    <pageSetUpPr fitToPage="1"/>
  </sheetPr>
  <dimension ref="A1:L61"/>
  <sheetViews>
    <sheetView topLeftCell="F1" zoomScaleNormal="100" zoomScaleSheetLayoutView="100" workbookViewId="0">
      <selection activeCell="L48" sqref="L48"/>
    </sheetView>
  </sheetViews>
  <sheetFormatPr baseColWidth="10" defaultColWidth="10.85546875" defaultRowHeight="12.75" x14ac:dyDescent="0.2"/>
  <cols>
    <col min="1" max="1" width="2.28515625" style="11" hidden="1" customWidth="1"/>
    <col min="2" max="5" width="3" style="11" hidden="1" customWidth="1"/>
    <col min="6" max="6" width="10.28515625" style="10" customWidth="1"/>
    <col min="7" max="7" width="65.85546875" style="15" bestFit="1" customWidth="1"/>
    <col min="8" max="8" width="5.5703125" style="15" bestFit="1" customWidth="1"/>
    <col min="9" max="9" width="13.28515625" style="41" customWidth="1"/>
    <col min="10" max="10" width="2" style="15" customWidth="1"/>
    <col min="11" max="11" width="3.7109375" style="15" customWidth="1"/>
    <col min="12" max="16384" width="10.85546875" style="15"/>
  </cols>
  <sheetData>
    <row r="1" spans="1:12" s="13" customFormat="1" x14ac:dyDescent="0.2">
      <c r="A1" s="11"/>
      <c r="B1" s="11"/>
      <c r="C1" s="11"/>
      <c r="D1" s="11"/>
      <c r="E1" s="11"/>
      <c r="F1" s="69" t="s">
        <v>73</v>
      </c>
      <c r="G1" s="69"/>
      <c r="H1" s="69"/>
      <c r="I1" s="69"/>
      <c r="J1" s="12"/>
    </row>
    <row r="2" spans="1:12" x14ac:dyDescent="0.2">
      <c r="F2" s="70" t="s">
        <v>43</v>
      </c>
      <c r="G2" s="70"/>
      <c r="H2" s="70"/>
      <c r="I2" s="70"/>
      <c r="J2" s="14"/>
      <c r="L2" s="16"/>
    </row>
    <row r="3" spans="1:12" ht="25.5" x14ac:dyDescent="0.2">
      <c r="F3" s="1" t="s">
        <v>13</v>
      </c>
      <c r="G3" s="17" t="s">
        <v>0</v>
      </c>
      <c r="H3" s="18" t="s">
        <v>74</v>
      </c>
      <c r="I3" s="18" t="s">
        <v>6</v>
      </c>
      <c r="L3" s="16"/>
    </row>
    <row r="4" spans="1:12" x14ac:dyDescent="0.2">
      <c r="A4" s="11" t="s">
        <v>432</v>
      </c>
      <c r="B4" s="11">
        <v>1</v>
      </c>
      <c r="F4" s="7" t="str">
        <f t="shared" ref="F4:F36" si="0">_xlfn.TEXTJOIN(".",TRUE,A4:E4)</f>
        <v>E.1</v>
      </c>
      <c r="G4" s="31" t="s">
        <v>265</v>
      </c>
      <c r="H4" s="32"/>
      <c r="I4" s="33"/>
    </row>
    <row r="5" spans="1:12" x14ac:dyDescent="0.2">
      <c r="A5" s="11" t="str">
        <f t="shared" ref="A5:B11" si="1">A4</f>
        <v>E</v>
      </c>
      <c r="B5" s="11">
        <f t="shared" si="1"/>
        <v>1</v>
      </c>
      <c r="C5" s="11">
        <f t="shared" ref="C5:C11" si="2">IF(C4=0,1,C4)</f>
        <v>1</v>
      </c>
      <c r="F5" s="3" t="str">
        <f t="shared" si="0"/>
        <v>E.1.1</v>
      </c>
      <c r="G5" s="21" t="s">
        <v>413</v>
      </c>
      <c r="H5" s="21"/>
      <c r="I5" s="22"/>
    </row>
    <row r="6" spans="1:12" ht="25.5" x14ac:dyDescent="0.2">
      <c r="A6" s="11" t="str">
        <f t="shared" si="1"/>
        <v>E</v>
      </c>
      <c r="B6" s="11">
        <f t="shared" si="1"/>
        <v>1</v>
      </c>
      <c r="C6" s="11">
        <f t="shared" si="2"/>
        <v>1</v>
      </c>
      <c r="D6" s="11">
        <f t="shared" ref="D6:D11" si="3">D5+1</f>
        <v>1</v>
      </c>
      <c r="F6" s="4" t="str">
        <f t="shared" si="0"/>
        <v>E.1.1.1</v>
      </c>
      <c r="G6" s="4" t="s">
        <v>415</v>
      </c>
      <c r="H6" s="24" t="s">
        <v>49</v>
      </c>
      <c r="I6" s="25"/>
    </row>
    <row r="7" spans="1:12" ht="25.5" x14ac:dyDescent="0.2">
      <c r="A7" s="11" t="str">
        <f t="shared" si="1"/>
        <v>E</v>
      </c>
      <c r="B7" s="11">
        <f t="shared" si="1"/>
        <v>1</v>
      </c>
      <c r="C7" s="11">
        <f t="shared" si="2"/>
        <v>1</v>
      </c>
      <c r="D7" s="11">
        <f t="shared" si="3"/>
        <v>2</v>
      </c>
      <c r="F7" s="4" t="str">
        <f t="shared" si="0"/>
        <v>E.1.1.2</v>
      </c>
      <c r="G7" s="37" t="s">
        <v>416</v>
      </c>
      <c r="H7" s="24" t="s">
        <v>49</v>
      </c>
      <c r="I7" s="25"/>
    </row>
    <row r="8" spans="1:12" ht="38.25" x14ac:dyDescent="0.2">
      <c r="A8" s="11" t="str">
        <f t="shared" si="1"/>
        <v>E</v>
      </c>
      <c r="B8" s="11">
        <f t="shared" si="1"/>
        <v>1</v>
      </c>
      <c r="C8" s="11">
        <f t="shared" si="2"/>
        <v>1</v>
      </c>
      <c r="D8" s="11">
        <f t="shared" si="3"/>
        <v>3</v>
      </c>
      <c r="F8" s="4" t="str">
        <f t="shared" si="0"/>
        <v>E.1.1.3</v>
      </c>
      <c r="G8" s="23" t="s">
        <v>417</v>
      </c>
      <c r="H8" s="24" t="s">
        <v>49</v>
      </c>
      <c r="I8" s="25"/>
    </row>
    <row r="9" spans="1:12" ht="25.5" x14ac:dyDescent="0.2">
      <c r="A9" s="11" t="str">
        <f t="shared" si="1"/>
        <v>E</v>
      </c>
      <c r="B9" s="11">
        <f t="shared" si="1"/>
        <v>1</v>
      </c>
      <c r="C9" s="11">
        <f t="shared" si="2"/>
        <v>1</v>
      </c>
      <c r="D9" s="11">
        <f t="shared" si="3"/>
        <v>4</v>
      </c>
      <c r="F9" s="4" t="str">
        <f t="shared" si="0"/>
        <v>E.1.1.4</v>
      </c>
      <c r="G9" s="23" t="s">
        <v>418</v>
      </c>
      <c r="H9" s="24" t="s">
        <v>49</v>
      </c>
      <c r="I9" s="25"/>
    </row>
    <row r="10" spans="1:12" ht="38.25" x14ac:dyDescent="0.2">
      <c r="A10" s="11" t="str">
        <f t="shared" si="1"/>
        <v>E</v>
      </c>
      <c r="B10" s="11">
        <f t="shared" si="1"/>
        <v>1</v>
      </c>
      <c r="C10" s="11">
        <f t="shared" si="2"/>
        <v>1</v>
      </c>
      <c r="D10" s="11">
        <f t="shared" si="3"/>
        <v>5</v>
      </c>
      <c r="F10" s="4" t="str">
        <f t="shared" si="0"/>
        <v>E.1.1.5</v>
      </c>
      <c r="G10" s="23" t="s">
        <v>419</v>
      </c>
      <c r="H10" s="24" t="s">
        <v>49</v>
      </c>
      <c r="I10" s="25"/>
    </row>
    <row r="11" spans="1:12" ht="38.25" x14ac:dyDescent="0.2">
      <c r="A11" s="11" t="str">
        <f t="shared" si="1"/>
        <v>E</v>
      </c>
      <c r="B11" s="11">
        <f t="shared" si="1"/>
        <v>1</v>
      </c>
      <c r="C11" s="11">
        <f t="shared" si="2"/>
        <v>1</v>
      </c>
      <c r="D11" s="11">
        <f t="shared" si="3"/>
        <v>6</v>
      </c>
      <c r="F11" s="4" t="str">
        <f t="shared" si="0"/>
        <v>E.1.1.6</v>
      </c>
      <c r="G11" s="23" t="s">
        <v>419</v>
      </c>
      <c r="H11" s="24" t="s">
        <v>49</v>
      </c>
      <c r="I11" s="25"/>
    </row>
    <row r="12" spans="1:12" x14ac:dyDescent="0.2">
      <c r="A12" s="11" t="str">
        <f>A4</f>
        <v>E</v>
      </c>
      <c r="B12" s="11">
        <f>B11</f>
        <v>1</v>
      </c>
      <c r="C12" s="11">
        <f>IF(C11=0,1,C11)+1</f>
        <v>2</v>
      </c>
      <c r="F12" s="3" t="str">
        <f t="shared" si="0"/>
        <v>E.1.2</v>
      </c>
      <c r="G12" s="21" t="s">
        <v>414</v>
      </c>
      <c r="H12" s="21"/>
      <c r="I12" s="22"/>
    </row>
    <row r="13" spans="1:12" ht="38.25" x14ac:dyDescent="0.2">
      <c r="A13" s="11" t="str">
        <f>A12</f>
        <v>E</v>
      </c>
      <c r="B13" s="11">
        <f>B12</f>
        <v>1</v>
      </c>
      <c r="C13" s="11">
        <f>IF(C12=0,1,C12)</f>
        <v>2</v>
      </c>
      <c r="D13" s="11">
        <f>D12+1</f>
        <v>1</v>
      </c>
      <c r="F13" s="4" t="str">
        <f t="shared" si="0"/>
        <v>E.1.2.1</v>
      </c>
      <c r="G13" s="4" t="s">
        <v>422</v>
      </c>
      <c r="H13" s="24" t="s">
        <v>49</v>
      </c>
      <c r="I13" s="25"/>
    </row>
    <row r="14" spans="1:12" ht="38.25" x14ac:dyDescent="0.2">
      <c r="A14" s="11" t="str">
        <f>A13</f>
        <v>E</v>
      </c>
      <c r="B14" s="11">
        <f>B13</f>
        <v>1</v>
      </c>
      <c r="C14" s="11">
        <f>IF(C13=0,1,C13)</f>
        <v>2</v>
      </c>
      <c r="D14" s="11">
        <f>D13+1</f>
        <v>2</v>
      </c>
      <c r="F14" s="4" t="str">
        <f t="shared" si="0"/>
        <v>E.1.2.2</v>
      </c>
      <c r="G14" s="4" t="s">
        <v>423</v>
      </c>
      <c r="H14" s="24" t="s">
        <v>49</v>
      </c>
      <c r="I14" s="25"/>
    </row>
    <row r="15" spans="1:12" x14ac:dyDescent="0.2">
      <c r="A15" s="11" t="str">
        <f>A14</f>
        <v>E</v>
      </c>
      <c r="B15" s="11">
        <f>B14</f>
        <v>1</v>
      </c>
      <c r="C15" s="11">
        <f>IF(C14=0,1,C14)</f>
        <v>2</v>
      </c>
      <c r="D15" s="11">
        <f>D14+1</f>
        <v>3</v>
      </c>
      <c r="F15" s="4" t="str">
        <f t="shared" si="0"/>
        <v>E.1.2.3</v>
      </c>
      <c r="G15" s="23" t="s">
        <v>420</v>
      </c>
      <c r="H15" s="24" t="s">
        <v>2</v>
      </c>
      <c r="I15" s="25"/>
    </row>
    <row r="16" spans="1:12" x14ac:dyDescent="0.2">
      <c r="A16" s="11" t="str">
        <f>A15</f>
        <v>E</v>
      </c>
      <c r="B16" s="11">
        <f>B15</f>
        <v>1</v>
      </c>
      <c r="C16" s="11">
        <f>IF(C15=0,1,C15)</f>
        <v>2</v>
      </c>
      <c r="D16" s="11">
        <f>D15+1</f>
        <v>4</v>
      </c>
      <c r="F16" s="4" t="str">
        <f t="shared" si="0"/>
        <v>E.1.2.4</v>
      </c>
      <c r="G16" s="23" t="s">
        <v>421</v>
      </c>
      <c r="H16" s="24" t="s">
        <v>2</v>
      </c>
      <c r="I16" s="25"/>
    </row>
    <row r="17" spans="1:9" x14ac:dyDescent="0.2">
      <c r="A17" s="11" t="str">
        <f>A4</f>
        <v>E</v>
      </c>
      <c r="B17" s="11">
        <f>B4</f>
        <v>1</v>
      </c>
      <c r="C17" s="11">
        <f>IF(C4=0,1,C4)+1</f>
        <v>2</v>
      </c>
      <c r="F17" s="3" t="str">
        <f t="shared" si="0"/>
        <v>E.1.2</v>
      </c>
      <c r="G17" s="21" t="s">
        <v>131</v>
      </c>
      <c r="H17" s="21"/>
      <c r="I17" s="22"/>
    </row>
    <row r="18" spans="1:9" ht="38.25" x14ac:dyDescent="0.2">
      <c r="A18" s="11" t="str">
        <f t="shared" ref="A18:A27" si="4">A17</f>
        <v>E</v>
      </c>
      <c r="B18" s="11">
        <f t="shared" ref="B18:B27" si="5">B17</f>
        <v>1</v>
      </c>
      <c r="C18" s="11">
        <f>IF(C17=0,1,C17)</f>
        <v>2</v>
      </c>
      <c r="D18" s="11">
        <f>D4+1</f>
        <v>1</v>
      </c>
      <c r="F18" s="4" t="str">
        <f t="shared" si="0"/>
        <v>E.1.2.1</v>
      </c>
      <c r="G18" s="4" t="s">
        <v>424</v>
      </c>
      <c r="H18" s="24" t="s">
        <v>49</v>
      </c>
      <c r="I18" s="25"/>
    </row>
    <row r="19" spans="1:9" ht="38.25" x14ac:dyDescent="0.2">
      <c r="A19" s="11" t="str">
        <f t="shared" si="4"/>
        <v>E</v>
      </c>
      <c r="B19" s="11">
        <f t="shared" si="5"/>
        <v>1</v>
      </c>
      <c r="C19" s="11">
        <f>IF(C18=0,1,C18)</f>
        <v>2</v>
      </c>
      <c r="D19" s="11">
        <f>D18+1</f>
        <v>2</v>
      </c>
      <c r="F19" s="4" t="str">
        <f t="shared" si="0"/>
        <v>E.1.2.2</v>
      </c>
      <c r="G19" s="4" t="s">
        <v>425</v>
      </c>
      <c r="H19" s="24" t="s">
        <v>49</v>
      </c>
      <c r="I19" s="25"/>
    </row>
    <row r="20" spans="1:9" ht="38.25" x14ac:dyDescent="0.2">
      <c r="A20" s="11" t="str">
        <f t="shared" si="4"/>
        <v>E</v>
      </c>
      <c r="B20" s="11">
        <f t="shared" si="5"/>
        <v>1</v>
      </c>
      <c r="C20" s="11">
        <f>IF(C19=0,1,C19)</f>
        <v>2</v>
      </c>
      <c r="D20" s="11">
        <f>D19+1</f>
        <v>3</v>
      </c>
      <c r="F20" s="4" t="str">
        <f t="shared" si="0"/>
        <v>E.1.2.3</v>
      </c>
      <c r="G20" s="23" t="s">
        <v>426</v>
      </c>
      <c r="H20" s="24" t="s">
        <v>49</v>
      </c>
      <c r="I20" s="25"/>
    </row>
    <row r="21" spans="1:9" ht="38.25" x14ac:dyDescent="0.2">
      <c r="A21" s="11" t="str">
        <f t="shared" si="4"/>
        <v>E</v>
      </c>
      <c r="B21" s="11">
        <f t="shared" si="5"/>
        <v>1</v>
      </c>
      <c r="C21" s="11">
        <f>IF(C20=0,1,C20)</f>
        <v>2</v>
      </c>
      <c r="D21" s="11">
        <f>D20+1</f>
        <v>4</v>
      </c>
      <c r="F21" s="4" t="str">
        <f t="shared" si="0"/>
        <v>E.1.2.4</v>
      </c>
      <c r="G21" s="23" t="s">
        <v>427</v>
      </c>
      <c r="H21" s="24" t="s">
        <v>49</v>
      </c>
      <c r="I21" s="25"/>
    </row>
    <row r="22" spans="1:9" x14ac:dyDescent="0.2">
      <c r="A22" s="11" t="str">
        <f t="shared" si="4"/>
        <v>E</v>
      </c>
      <c r="B22" s="11">
        <f t="shared" si="5"/>
        <v>1</v>
      </c>
      <c r="C22" s="11">
        <f>IF(C21=0,1,C21)+1</f>
        <v>3</v>
      </c>
      <c r="F22" s="3" t="str">
        <f t="shared" si="0"/>
        <v>E.1.3</v>
      </c>
      <c r="G22" s="21" t="s">
        <v>124</v>
      </c>
      <c r="H22" s="21"/>
      <c r="I22" s="22"/>
    </row>
    <row r="23" spans="1:9" x14ac:dyDescent="0.2">
      <c r="A23" s="11" t="str">
        <f t="shared" si="4"/>
        <v>E</v>
      </c>
      <c r="B23" s="11">
        <f t="shared" si="5"/>
        <v>1</v>
      </c>
      <c r="C23" s="11">
        <f>IF(C22=0,1,C22)</f>
        <v>3</v>
      </c>
      <c r="D23" s="11">
        <f>D22+1</f>
        <v>1</v>
      </c>
      <c r="F23" s="4" t="str">
        <f t="shared" si="0"/>
        <v>E.1.3.1</v>
      </c>
      <c r="G23" s="37" t="s">
        <v>534</v>
      </c>
      <c r="H23" s="43" t="s">
        <v>49</v>
      </c>
      <c r="I23" s="25"/>
    </row>
    <row r="24" spans="1:9" ht="25.5" x14ac:dyDescent="0.2">
      <c r="A24" s="11" t="str">
        <f t="shared" si="4"/>
        <v>E</v>
      </c>
      <c r="B24" s="11">
        <f t="shared" si="5"/>
        <v>1</v>
      </c>
      <c r="C24" s="11">
        <f>IF(C23=0,1,C23)</f>
        <v>3</v>
      </c>
      <c r="D24" s="11">
        <f>D23+1</f>
        <v>2</v>
      </c>
      <c r="F24" s="4" t="str">
        <f t="shared" ref="F24" si="6">_xlfn.TEXTJOIN(".",TRUE,A24:E24)</f>
        <v>E.1.3.2</v>
      </c>
      <c r="G24" s="4" t="s">
        <v>536</v>
      </c>
      <c r="H24" s="43" t="s">
        <v>49</v>
      </c>
      <c r="I24" s="25"/>
    </row>
    <row r="25" spans="1:9" x14ac:dyDescent="0.2">
      <c r="A25" s="11" t="str">
        <f>A24</f>
        <v>E</v>
      </c>
      <c r="B25" s="11">
        <f>B24</f>
        <v>1</v>
      </c>
      <c r="C25" s="11">
        <f>IF(C24=0,1,C24)</f>
        <v>3</v>
      </c>
      <c r="D25" s="11">
        <f>D24+1</f>
        <v>3</v>
      </c>
      <c r="F25" s="4" t="str">
        <f t="shared" si="0"/>
        <v>E.1.3.3</v>
      </c>
      <c r="G25" s="4" t="s">
        <v>544</v>
      </c>
      <c r="H25" s="24" t="s">
        <v>2</v>
      </c>
      <c r="I25" s="25"/>
    </row>
    <row r="26" spans="1:9" x14ac:dyDescent="0.2">
      <c r="A26" s="11" t="str">
        <f t="shared" si="4"/>
        <v>E</v>
      </c>
      <c r="B26" s="11">
        <f t="shared" si="5"/>
        <v>1</v>
      </c>
      <c r="C26" s="11">
        <f>IF(C25=0,1,C25)+1</f>
        <v>4</v>
      </c>
      <c r="F26" s="3" t="str">
        <f t="shared" si="0"/>
        <v>E.1.4</v>
      </c>
      <c r="G26" s="21" t="s">
        <v>294</v>
      </c>
      <c r="H26" s="21"/>
      <c r="I26" s="22"/>
    </row>
    <row r="27" spans="1:9" x14ac:dyDescent="0.2">
      <c r="A27" s="11" t="str">
        <f t="shared" si="4"/>
        <v>E</v>
      </c>
      <c r="B27" s="11">
        <f t="shared" si="5"/>
        <v>1</v>
      </c>
      <c r="C27" s="11">
        <f>IF(C26=0,1,C26)</f>
        <v>4</v>
      </c>
      <c r="D27" s="11">
        <f>D26+1</f>
        <v>1</v>
      </c>
      <c r="F27" s="4" t="str">
        <f t="shared" si="0"/>
        <v>E.1.4.1</v>
      </c>
      <c r="G27" s="37" t="s">
        <v>246</v>
      </c>
      <c r="H27" s="43" t="s">
        <v>49</v>
      </c>
      <c r="I27" s="25"/>
    </row>
    <row r="28" spans="1:9" x14ac:dyDescent="0.2">
      <c r="A28" s="11" t="str">
        <f t="shared" ref="A28:A41" si="7">A27</f>
        <v>E</v>
      </c>
      <c r="B28" s="11">
        <f>B27+1</f>
        <v>2</v>
      </c>
      <c r="F28" s="7" t="str">
        <f t="shared" si="0"/>
        <v>E.2</v>
      </c>
      <c r="G28" s="31" t="s">
        <v>428</v>
      </c>
      <c r="H28" s="32"/>
      <c r="I28" s="33"/>
    </row>
    <row r="29" spans="1:9" x14ac:dyDescent="0.2">
      <c r="A29" s="11" t="str">
        <f t="shared" si="7"/>
        <v>E</v>
      </c>
      <c r="B29" s="11">
        <f t="shared" ref="B29:B41" si="8">B28</f>
        <v>2</v>
      </c>
      <c r="C29" s="11">
        <f>IF(C28=0,1,C28)</f>
        <v>1</v>
      </c>
      <c r="F29" s="3" t="str">
        <f t="shared" si="0"/>
        <v>E.2.1</v>
      </c>
      <c r="G29" s="21" t="s">
        <v>132</v>
      </c>
      <c r="H29" s="21"/>
      <c r="I29" s="22"/>
    </row>
    <row r="30" spans="1:9" x14ac:dyDescent="0.2">
      <c r="A30" s="11" t="str">
        <f t="shared" si="7"/>
        <v>E</v>
      </c>
      <c r="B30" s="11">
        <f t="shared" si="8"/>
        <v>2</v>
      </c>
      <c r="C30" s="11">
        <f>IF(C29=0,1,C29)</f>
        <v>1</v>
      </c>
      <c r="D30" s="11">
        <f>D29+1</f>
        <v>1</v>
      </c>
      <c r="F30" s="4" t="str">
        <f t="shared" si="0"/>
        <v>E.2.1.1</v>
      </c>
      <c r="G30" s="4" t="s">
        <v>326</v>
      </c>
      <c r="H30" s="24" t="s">
        <v>1</v>
      </c>
      <c r="I30" s="25"/>
    </row>
    <row r="31" spans="1:9" x14ac:dyDescent="0.2">
      <c r="A31" s="11" t="str">
        <f t="shared" si="7"/>
        <v>E</v>
      </c>
      <c r="B31" s="11">
        <f t="shared" si="8"/>
        <v>2</v>
      </c>
      <c r="C31" s="11">
        <f>IF(C30=0,1,C30)</f>
        <v>1</v>
      </c>
      <c r="D31" s="11">
        <f>D30+1</f>
        <v>2</v>
      </c>
      <c r="F31" s="4" t="str">
        <f t="shared" si="0"/>
        <v>E.2.1.2</v>
      </c>
      <c r="G31" s="4" t="s">
        <v>325</v>
      </c>
      <c r="H31" s="24" t="s">
        <v>1</v>
      </c>
      <c r="I31" s="25"/>
    </row>
    <row r="32" spans="1:9" x14ac:dyDescent="0.2">
      <c r="A32" s="11" t="str">
        <f t="shared" si="7"/>
        <v>E</v>
      </c>
      <c r="B32" s="11">
        <f t="shared" si="8"/>
        <v>2</v>
      </c>
      <c r="C32" s="11">
        <f>IF(C31=0,1,C31)</f>
        <v>1</v>
      </c>
      <c r="D32" s="11">
        <f>D31+1</f>
        <v>3</v>
      </c>
      <c r="F32" s="4" t="str">
        <f t="shared" si="0"/>
        <v>E.2.1.3</v>
      </c>
      <c r="G32" s="36" t="s">
        <v>284</v>
      </c>
      <c r="H32" s="24" t="s">
        <v>1</v>
      </c>
      <c r="I32" s="25"/>
    </row>
    <row r="33" spans="1:9" ht="38.25" x14ac:dyDescent="0.2">
      <c r="A33" s="11" t="str">
        <f t="shared" si="7"/>
        <v>E</v>
      </c>
      <c r="B33" s="11">
        <f t="shared" si="8"/>
        <v>2</v>
      </c>
      <c r="C33" s="11">
        <f>IF(C32=0,1,C32)+1</f>
        <v>2</v>
      </c>
      <c r="F33" s="3" t="str">
        <f t="shared" si="0"/>
        <v>E.2.2</v>
      </c>
      <c r="G33" s="42" t="s">
        <v>154</v>
      </c>
      <c r="H33" s="21"/>
      <c r="I33" s="22"/>
    </row>
    <row r="34" spans="1:9" x14ac:dyDescent="0.2">
      <c r="A34" s="11" t="str">
        <f t="shared" si="7"/>
        <v>E</v>
      </c>
      <c r="B34" s="11">
        <f t="shared" si="8"/>
        <v>2</v>
      </c>
      <c r="C34" s="11">
        <f t="shared" ref="C34" si="9">IF(C33=0,1,C33)</f>
        <v>2</v>
      </c>
      <c r="D34" s="11">
        <f>IF(D33=0,1,D33)</f>
        <v>1</v>
      </c>
      <c r="F34" s="5" t="str">
        <f t="shared" si="0"/>
        <v>E.2.2.1</v>
      </c>
      <c r="G34" s="26" t="s">
        <v>155</v>
      </c>
      <c r="H34" s="26"/>
      <c r="I34" s="27"/>
    </row>
    <row r="35" spans="1:9" x14ac:dyDescent="0.2">
      <c r="A35" s="11" t="str">
        <f t="shared" si="7"/>
        <v>E</v>
      </c>
      <c r="B35" s="11">
        <f t="shared" si="8"/>
        <v>2</v>
      </c>
      <c r="C35" s="11">
        <f>IF(C33=0,1,C33)</f>
        <v>2</v>
      </c>
      <c r="D35" s="11">
        <f t="shared" ref="D35:D36" si="10">IF(D34=0,1,D34)</f>
        <v>1</v>
      </c>
      <c r="E35" s="11">
        <f>E34+1</f>
        <v>1</v>
      </c>
      <c r="F35" s="4" t="str">
        <f t="shared" si="0"/>
        <v>E.2.2.1.1</v>
      </c>
      <c r="G35" s="36" t="s">
        <v>156</v>
      </c>
      <c r="H35" s="24" t="s">
        <v>1</v>
      </c>
      <c r="I35" s="25"/>
    </row>
    <row r="36" spans="1:9" x14ac:dyDescent="0.2">
      <c r="A36" s="11" t="str">
        <f t="shared" si="7"/>
        <v>E</v>
      </c>
      <c r="B36" s="11">
        <f t="shared" si="8"/>
        <v>2</v>
      </c>
      <c r="C36" s="11">
        <f t="shared" ref="C36:D39" si="11">IF(C35=0,1,C35)</f>
        <v>2</v>
      </c>
      <c r="D36" s="11">
        <f t="shared" si="10"/>
        <v>1</v>
      </c>
      <c r="E36" s="11">
        <f t="shared" ref="E36" si="12">E35+1</f>
        <v>2</v>
      </c>
      <c r="F36" s="4" t="str">
        <f t="shared" si="0"/>
        <v>E.2.2.1.2</v>
      </c>
      <c r="G36" s="36" t="s">
        <v>157</v>
      </c>
      <c r="H36" s="24" t="s">
        <v>1</v>
      </c>
      <c r="I36" s="25"/>
    </row>
    <row r="37" spans="1:9" x14ac:dyDescent="0.2">
      <c r="A37" s="11" t="str">
        <f t="shared" si="7"/>
        <v>E</v>
      </c>
      <c r="B37" s="11">
        <f t="shared" si="8"/>
        <v>2</v>
      </c>
      <c r="C37" s="11">
        <f t="shared" si="11"/>
        <v>2</v>
      </c>
      <c r="D37" s="11">
        <f>IF(D36=0,1,D36)+1</f>
        <v>2</v>
      </c>
      <c r="F37" s="5" t="str">
        <f t="shared" ref="F37:F61" si="13">_xlfn.TEXTJOIN(".",TRUE,A37:E37)</f>
        <v>E.2.2.2</v>
      </c>
      <c r="G37" s="26" t="s">
        <v>158</v>
      </c>
      <c r="H37" s="26"/>
      <c r="I37" s="27"/>
    </row>
    <row r="38" spans="1:9" x14ac:dyDescent="0.2">
      <c r="A38" s="11" t="str">
        <f t="shared" si="7"/>
        <v>E</v>
      </c>
      <c r="B38" s="11">
        <f t="shared" si="8"/>
        <v>2</v>
      </c>
      <c r="C38" s="11">
        <f t="shared" si="11"/>
        <v>2</v>
      </c>
      <c r="D38" s="11">
        <f t="shared" si="11"/>
        <v>2</v>
      </c>
      <c r="E38" s="11">
        <f>E37+1</f>
        <v>1</v>
      </c>
      <c r="F38" s="4" t="str">
        <f t="shared" si="13"/>
        <v>E.2.2.2.1</v>
      </c>
      <c r="G38" s="36" t="s">
        <v>156</v>
      </c>
      <c r="H38" s="24" t="s">
        <v>1</v>
      </c>
      <c r="I38" s="25"/>
    </row>
    <row r="39" spans="1:9" x14ac:dyDescent="0.2">
      <c r="A39" s="11" t="str">
        <f t="shared" si="7"/>
        <v>E</v>
      </c>
      <c r="B39" s="11">
        <f t="shared" si="8"/>
        <v>2</v>
      </c>
      <c r="C39" s="11">
        <f t="shared" si="11"/>
        <v>2</v>
      </c>
      <c r="D39" s="11">
        <f t="shared" si="11"/>
        <v>2</v>
      </c>
      <c r="E39" s="11">
        <f>E38+1</f>
        <v>2</v>
      </c>
      <c r="F39" s="4" t="str">
        <f t="shared" si="13"/>
        <v>E.2.2.2.2</v>
      </c>
      <c r="G39" s="36" t="s">
        <v>157</v>
      </c>
      <c r="H39" s="24" t="s">
        <v>1</v>
      </c>
      <c r="I39" s="25"/>
    </row>
    <row r="40" spans="1:9" ht="38.25" x14ac:dyDescent="0.2">
      <c r="A40" s="11" t="str">
        <f t="shared" si="7"/>
        <v>E</v>
      </c>
      <c r="B40" s="11">
        <f t="shared" si="8"/>
        <v>2</v>
      </c>
      <c r="C40" s="11">
        <f>IF(C39=0,1,C39)+1</f>
        <v>3</v>
      </c>
      <c r="F40" s="3" t="str">
        <f t="shared" si="13"/>
        <v>E.2.3</v>
      </c>
      <c r="G40" s="42" t="s">
        <v>159</v>
      </c>
      <c r="H40" s="21"/>
      <c r="I40" s="22"/>
    </row>
    <row r="41" spans="1:9" x14ac:dyDescent="0.2">
      <c r="A41" s="11" t="str">
        <f t="shared" si="7"/>
        <v>E</v>
      </c>
      <c r="B41" s="11">
        <f t="shared" si="8"/>
        <v>2</v>
      </c>
      <c r="C41" s="11">
        <f t="shared" ref="C41:D46" si="14">IF(C40=0,1,C40)</f>
        <v>3</v>
      </c>
      <c r="D41" s="11">
        <f>IF(D40=0,1,D40)</f>
        <v>1</v>
      </c>
      <c r="F41" s="5" t="str">
        <f t="shared" si="13"/>
        <v>E.2.3.1</v>
      </c>
      <c r="G41" s="26" t="s">
        <v>160</v>
      </c>
      <c r="H41" s="26"/>
      <c r="I41" s="27"/>
    </row>
    <row r="42" spans="1:9" x14ac:dyDescent="0.2">
      <c r="A42" s="11" t="str">
        <f t="shared" ref="A42:B58" si="15">A41</f>
        <v>E</v>
      </c>
      <c r="B42" s="11">
        <f t="shared" si="15"/>
        <v>2</v>
      </c>
      <c r="C42" s="11">
        <f t="shared" si="14"/>
        <v>3</v>
      </c>
      <c r="D42" s="11">
        <f t="shared" si="14"/>
        <v>1</v>
      </c>
      <c r="E42" s="11">
        <f>E41+1</f>
        <v>1</v>
      </c>
      <c r="F42" s="4" t="str">
        <f t="shared" si="13"/>
        <v>E.2.3.1.1</v>
      </c>
      <c r="G42" s="36" t="s">
        <v>156</v>
      </c>
      <c r="H42" s="24" t="s">
        <v>2</v>
      </c>
      <c r="I42" s="25"/>
    </row>
    <row r="43" spans="1:9" x14ac:dyDescent="0.2">
      <c r="A43" s="11" t="str">
        <f t="shared" si="15"/>
        <v>E</v>
      </c>
      <c r="B43" s="11">
        <f t="shared" si="15"/>
        <v>2</v>
      </c>
      <c r="C43" s="11">
        <f t="shared" si="14"/>
        <v>3</v>
      </c>
      <c r="D43" s="11">
        <f t="shared" si="14"/>
        <v>1</v>
      </c>
      <c r="E43" s="11">
        <f t="shared" ref="E43" si="16">E42+1</f>
        <v>2</v>
      </c>
      <c r="F43" s="4" t="str">
        <f t="shared" si="13"/>
        <v>E.2.3.1.2</v>
      </c>
      <c r="G43" s="36" t="s">
        <v>157</v>
      </c>
      <c r="H43" s="24" t="s">
        <v>2</v>
      </c>
      <c r="I43" s="25"/>
    </row>
    <row r="44" spans="1:9" x14ac:dyDescent="0.2">
      <c r="A44" s="11" t="str">
        <f t="shared" si="15"/>
        <v>E</v>
      </c>
      <c r="B44" s="11">
        <f t="shared" si="15"/>
        <v>2</v>
      </c>
      <c r="C44" s="11">
        <f t="shared" si="14"/>
        <v>3</v>
      </c>
      <c r="D44" s="11">
        <f>IF(D43=0,1,D43)+1</f>
        <v>2</v>
      </c>
      <c r="F44" s="5" t="str">
        <f t="shared" si="13"/>
        <v>E.2.3.2</v>
      </c>
      <c r="G44" s="26" t="s">
        <v>161</v>
      </c>
      <c r="H44" s="26"/>
      <c r="I44" s="27"/>
    </row>
    <row r="45" spans="1:9" x14ac:dyDescent="0.2">
      <c r="A45" s="11" t="str">
        <f t="shared" si="15"/>
        <v>E</v>
      </c>
      <c r="B45" s="11">
        <f t="shared" si="15"/>
        <v>2</v>
      </c>
      <c r="C45" s="11">
        <f t="shared" si="14"/>
        <v>3</v>
      </c>
      <c r="D45" s="11">
        <f t="shared" si="14"/>
        <v>2</v>
      </c>
      <c r="E45" s="11">
        <f>E44+1</f>
        <v>1</v>
      </c>
      <c r="F45" s="4" t="str">
        <f t="shared" si="13"/>
        <v>E.2.3.2.1</v>
      </c>
      <c r="G45" s="36" t="s">
        <v>156</v>
      </c>
      <c r="H45" s="24" t="s">
        <v>2</v>
      </c>
      <c r="I45" s="25"/>
    </row>
    <row r="46" spans="1:9" x14ac:dyDescent="0.2">
      <c r="A46" s="11" t="str">
        <f t="shared" si="15"/>
        <v>E</v>
      </c>
      <c r="B46" s="11">
        <f t="shared" si="15"/>
        <v>2</v>
      </c>
      <c r="C46" s="11">
        <f t="shared" si="14"/>
        <v>3</v>
      </c>
      <c r="D46" s="11">
        <f t="shared" si="14"/>
        <v>2</v>
      </c>
      <c r="E46" s="11">
        <f>E45+1</f>
        <v>2</v>
      </c>
      <c r="F46" s="4" t="str">
        <f t="shared" si="13"/>
        <v>E.2.3.2.2</v>
      </c>
      <c r="G46" s="36" t="s">
        <v>157</v>
      </c>
      <c r="H46" s="24" t="s">
        <v>2</v>
      </c>
      <c r="I46" s="25"/>
    </row>
    <row r="47" spans="1:9" x14ac:dyDescent="0.2">
      <c r="A47" s="11" t="str">
        <f t="shared" si="15"/>
        <v>E</v>
      </c>
      <c r="B47" s="11">
        <f t="shared" si="15"/>
        <v>2</v>
      </c>
      <c r="C47" s="11">
        <f>IF(C46=0,1,C46)+1</f>
        <v>4</v>
      </c>
      <c r="F47" s="3" t="str">
        <f t="shared" si="13"/>
        <v>E.2.4</v>
      </c>
      <c r="G47" s="21" t="s">
        <v>113</v>
      </c>
      <c r="H47" s="21"/>
      <c r="I47" s="22"/>
    </row>
    <row r="48" spans="1:9" ht="25.5" x14ac:dyDescent="0.2">
      <c r="A48" s="11" t="str">
        <f t="shared" si="15"/>
        <v>E</v>
      </c>
      <c r="B48" s="11">
        <f t="shared" si="15"/>
        <v>2</v>
      </c>
      <c r="C48" s="11">
        <f>IF(C47=0,1,C47)</f>
        <v>4</v>
      </c>
      <c r="D48" s="11">
        <f t="shared" ref="D48:D54" si="17">D47+1</f>
        <v>1</v>
      </c>
      <c r="F48" s="4" t="str">
        <f t="shared" si="13"/>
        <v>E.2.4.1</v>
      </c>
      <c r="G48" s="4" t="s">
        <v>133</v>
      </c>
      <c r="H48" s="24" t="s">
        <v>49</v>
      </c>
      <c r="I48" s="25"/>
    </row>
    <row r="49" spans="1:9" x14ac:dyDescent="0.2">
      <c r="A49" s="11" t="str">
        <f t="shared" si="15"/>
        <v>E</v>
      </c>
      <c r="B49" s="11">
        <f t="shared" si="15"/>
        <v>2</v>
      </c>
      <c r="C49" s="11">
        <f>IF(C48=0,1,C48)</f>
        <v>4</v>
      </c>
      <c r="D49" s="11">
        <f t="shared" si="17"/>
        <v>2</v>
      </c>
      <c r="F49" s="4" t="str">
        <f t="shared" si="13"/>
        <v>E.2.4.2</v>
      </c>
      <c r="G49" s="4" t="s">
        <v>134</v>
      </c>
      <c r="H49" s="24" t="s">
        <v>49</v>
      </c>
      <c r="I49" s="25"/>
    </row>
    <row r="50" spans="1:9" x14ac:dyDescent="0.2">
      <c r="A50" s="11" t="str">
        <f t="shared" si="15"/>
        <v>E</v>
      </c>
      <c r="B50" s="11">
        <f t="shared" si="15"/>
        <v>2</v>
      </c>
      <c r="C50" s="11">
        <f>IF(C48=0,1,C48)</f>
        <v>4</v>
      </c>
      <c r="D50" s="11">
        <f t="shared" si="17"/>
        <v>3</v>
      </c>
      <c r="F50" s="4" t="str">
        <f t="shared" si="13"/>
        <v>E.2.4.3</v>
      </c>
      <c r="G50" s="4" t="s">
        <v>295</v>
      </c>
      <c r="H50" s="24" t="s">
        <v>1</v>
      </c>
      <c r="I50" s="25"/>
    </row>
    <row r="51" spans="1:9" ht="25.5" x14ac:dyDescent="0.2">
      <c r="A51" s="11" t="str">
        <f t="shared" si="15"/>
        <v>E</v>
      </c>
      <c r="B51" s="11">
        <f t="shared" si="15"/>
        <v>2</v>
      </c>
      <c r="C51" s="11">
        <f>IF(C49=0,1,C49)</f>
        <v>4</v>
      </c>
      <c r="D51" s="11">
        <f t="shared" si="17"/>
        <v>4</v>
      </c>
      <c r="F51" s="4" t="str">
        <f t="shared" si="13"/>
        <v>E.2.4.4</v>
      </c>
      <c r="G51" s="4" t="s">
        <v>327</v>
      </c>
      <c r="H51" s="24" t="s">
        <v>1</v>
      </c>
      <c r="I51" s="25"/>
    </row>
    <row r="52" spans="1:9" ht="25.5" x14ac:dyDescent="0.2">
      <c r="A52" s="11" t="str">
        <f t="shared" ref="A52:B54" si="18">A51</f>
        <v>E</v>
      </c>
      <c r="B52" s="11">
        <f t="shared" si="18"/>
        <v>2</v>
      </c>
      <c r="C52" s="11">
        <f>IF(C50=0,1,C50)</f>
        <v>4</v>
      </c>
      <c r="D52" s="11">
        <f t="shared" si="17"/>
        <v>5</v>
      </c>
      <c r="F52" s="4" t="str">
        <f t="shared" si="13"/>
        <v>E.2.4.5</v>
      </c>
      <c r="G52" s="4" t="s">
        <v>328</v>
      </c>
      <c r="H52" s="24" t="s">
        <v>1</v>
      </c>
      <c r="I52" s="25"/>
    </row>
    <row r="53" spans="1:9" x14ac:dyDescent="0.2">
      <c r="A53" s="11" t="str">
        <f t="shared" si="18"/>
        <v>E</v>
      </c>
      <c r="B53" s="11">
        <f t="shared" si="18"/>
        <v>2</v>
      </c>
      <c r="C53" s="11">
        <f>IF(C51=0,1,C51)</f>
        <v>4</v>
      </c>
      <c r="D53" s="11">
        <f t="shared" si="17"/>
        <v>6</v>
      </c>
      <c r="F53" s="4" t="str">
        <f t="shared" si="13"/>
        <v>E.2.4.6</v>
      </c>
      <c r="G53" s="4" t="s">
        <v>166</v>
      </c>
      <c r="H53" s="24" t="s">
        <v>1</v>
      </c>
      <c r="I53" s="25"/>
    </row>
    <row r="54" spans="1:9" ht="25.5" x14ac:dyDescent="0.2">
      <c r="A54" s="11" t="str">
        <f t="shared" si="18"/>
        <v>E</v>
      </c>
      <c r="B54" s="11">
        <f t="shared" si="18"/>
        <v>2</v>
      </c>
      <c r="C54" s="11">
        <f>IF(C52=0,1,C52)</f>
        <v>4</v>
      </c>
      <c r="D54" s="11">
        <f t="shared" si="17"/>
        <v>7</v>
      </c>
      <c r="F54" s="4" t="str">
        <f t="shared" ref="F54" si="19">_xlfn.TEXTJOIN(".",TRUE,A54:E54)</f>
        <v>E.2.4.7</v>
      </c>
      <c r="G54" s="4" t="s">
        <v>535</v>
      </c>
      <c r="H54" s="24" t="s">
        <v>49</v>
      </c>
      <c r="I54" s="25"/>
    </row>
    <row r="55" spans="1:9" x14ac:dyDescent="0.2">
      <c r="A55" s="11" t="str">
        <f>A51</f>
        <v>E</v>
      </c>
      <c r="B55" s="11">
        <f>B51</f>
        <v>2</v>
      </c>
      <c r="C55" s="11">
        <f>IF(C48=0,1,C48)+1</f>
        <v>5</v>
      </c>
      <c r="F55" s="3" t="str">
        <f t="shared" si="13"/>
        <v>E.2.5</v>
      </c>
      <c r="G55" s="21" t="s">
        <v>116</v>
      </c>
      <c r="H55" s="21"/>
      <c r="I55" s="22"/>
    </row>
    <row r="56" spans="1:9" x14ac:dyDescent="0.2">
      <c r="A56" s="11" t="str">
        <f t="shared" si="15"/>
        <v>E</v>
      </c>
      <c r="B56" s="11">
        <f t="shared" si="15"/>
        <v>2</v>
      </c>
      <c r="C56" s="11">
        <f>IF(C55=0,1,C55)</f>
        <v>5</v>
      </c>
      <c r="D56" s="11">
        <f>D55+1</f>
        <v>1</v>
      </c>
      <c r="F56" s="4" t="str">
        <f t="shared" si="13"/>
        <v>E.2.5.1</v>
      </c>
      <c r="G56" s="37" t="s">
        <v>117</v>
      </c>
      <c r="H56" s="24" t="s">
        <v>49</v>
      </c>
      <c r="I56" s="25"/>
    </row>
    <row r="57" spans="1:9" x14ac:dyDescent="0.2">
      <c r="A57" s="11" t="str">
        <f t="shared" si="15"/>
        <v>E</v>
      </c>
      <c r="B57" s="11">
        <f t="shared" si="15"/>
        <v>2</v>
      </c>
      <c r="C57" s="11">
        <f>IF(C56=0,1,C56)+1</f>
        <v>6</v>
      </c>
      <c r="F57" s="3" t="str">
        <f t="shared" si="13"/>
        <v>E.2.6</v>
      </c>
      <c r="G57" s="21" t="s">
        <v>118</v>
      </c>
      <c r="H57" s="21"/>
      <c r="I57" s="22"/>
    </row>
    <row r="58" spans="1:9" x14ac:dyDescent="0.2">
      <c r="A58" s="11" t="str">
        <f t="shared" si="15"/>
        <v>E</v>
      </c>
      <c r="B58" s="11">
        <f t="shared" si="15"/>
        <v>2</v>
      </c>
      <c r="C58" s="11">
        <f>IF(C57=0,1,C57)</f>
        <v>6</v>
      </c>
      <c r="D58" s="11">
        <f>D57+1</f>
        <v>1</v>
      </c>
      <c r="F58" s="4" t="str">
        <f t="shared" si="13"/>
        <v>E.2.6.1</v>
      </c>
      <c r="G58" s="4" t="s">
        <v>119</v>
      </c>
      <c r="H58" s="24" t="s">
        <v>49</v>
      </c>
      <c r="I58" s="25"/>
    </row>
    <row r="59" spans="1:9" x14ac:dyDescent="0.2">
      <c r="A59" s="11" t="str">
        <f t="shared" ref="A59:B61" si="20">A58</f>
        <v>E</v>
      </c>
      <c r="B59" s="11">
        <f t="shared" si="20"/>
        <v>2</v>
      </c>
      <c r="C59" s="11">
        <f>IF(C58=0,1,C58)</f>
        <v>6</v>
      </c>
      <c r="D59" s="11">
        <f>D58+1</f>
        <v>2</v>
      </c>
      <c r="F59" s="4" t="str">
        <f t="shared" si="13"/>
        <v>E.2.6.2</v>
      </c>
      <c r="G59" s="4" t="s">
        <v>120</v>
      </c>
      <c r="H59" s="24" t="s">
        <v>49</v>
      </c>
      <c r="I59" s="25"/>
    </row>
    <row r="60" spans="1:9" x14ac:dyDescent="0.2">
      <c r="A60" s="11" t="str">
        <f t="shared" si="20"/>
        <v>E</v>
      </c>
      <c r="B60" s="11">
        <f t="shared" si="20"/>
        <v>2</v>
      </c>
      <c r="C60" s="11">
        <f>IF(C59=0,1,C59)</f>
        <v>6</v>
      </c>
      <c r="D60" s="11">
        <f>D59+1</f>
        <v>3</v>
      </c>
      <c r="F60" s="4" t="str">
        <f t="shared" si="13"/>
        <v>E.2.6.3</v>
      </c>
      <c r="G60" s="4" t="s">
        <v>249</v>
      </c>
      <c r="H60" s="24" t="s">
        <v>1</v>
      </c>
      <c r="I60" s="25"/>
    </row>
    <row r="61" spans="1:9" x14ac:dyDescent="0.2">
      <c r="A61" s="11" t="str">
        <f t="shared" si="20"/>
        <v>E</v>
      </c>
      <c r="B61" s="11">
        <f t="shared" si="20"/>
        <v>2</v>
      </c>
      <c r="C61" s="11">
        <f>IF(C60=0,1,C60)</f>
        <v>6</v>
      </c>
      <c r="D61" s="11">
        <f>D60+1</f>
        <v>4</v>
      </c>
      <c r="F61" s="4" t="str">
        <f t="shared" si="13"/>
        <v>E.2.6.4</v>
      </c>
      <c r="G61" s="4" t="s">
        <v>248</v>
      </c>
      <c r="H61" s="24" t="s">
        <v>1</v>
      </c>
      <c r="I61" s="25"/>
    </row>
  </sheetData>
  <sheetProtection formatCells="0" formatColumns="0" formatRows="0" insertColumns="0" insertRows="0" insertHyperlinks="0" deleteColumns="0" deleteRows="0" sort="0" autoFilter="0" pivotTables="0"/>
  <mergeCells count="2">
    <mergeCell ref="F1:I1"/>
    <mergeCell ref="F2:I2"/>
  </mergeCells>
  <pageMargins left="0.78740157480314965" right="0.78740157480314965" top="1.3779527559055118" bottom="0.98425196850393704" header="0.51181102362204722" footer="0.51181102362204722"/>
  <pageSetup paperSize="9" scale="91" fitToHeight="0" orientation="portrait" r:id="rId1"/>
  <headerFooter alignWithMargins="0">
    <oddHeader>&amp;CGROS TRAVAUX DE PLOMBERIE
Annexe 1 à l'Acte d'engagement LOT 1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0308E-AEE6-455D-88DB-4077D87AED13}">
  <sheetPr>
    <pageSetUpPr fitToPage="1"/>
  </sheetPr>
  <dimension ref="A1:L9"/>
  <sheetViews>
    <sheetView topLeftCell="F1" zoomScaleNormal="100" zoomScaleSheetLayoutView="100" workbookViewId="0">
      <selection activeCell="G15" sqref="G15"/>
    </sheetView>
  </sheetViews>
  <sheetFormatPr baseColWidth="10" defaultColWidth="10.85546875" defaultRowHeight="12.75" x14ac:dyDescent="0.2"/>
  <cols>
    <col min="1" max="1" width="2.28515625" style="11" hidden="1" customWidth="1"/>
    <col min="2" max="5" width="3" style="11" hidden="1" customWidth="1"/>
    <col min="6" max="6" width="10.28515625" style="10" customWidth="1"/>
    <col min="7" max="7" width="65.85546875" style="15" bestFit="1" customWidth="1"/>
    <col min="8" max="8" width="5.5703125" style="15" bestFit="1" customWidth="1"/>
    <col min="9" max="9" width="13.28515625" style="41" customWidth="1"/>
    <col min="10" max="10" width="2" style="15" customWidth="1"/>
    <col min="11" max="11" width="3.7109375" style="15" customWidth="1"/>
    <col min="12" max="16384" width="10.85546875" style="15"/>
  </cols>
  <sheetData>
    <row r="1" spans="1:12" s="13" customFormat="1" x14ac:dyDescent="0.2">
      <c r="A1" s="11"/>
      <c r="B1" s="11"/>
      <c r="C1" s="11"/>
      <c r="D1" s="11"/>
      <c r="E1" s="11"/>
      <c r="F1" s="69"/>
      <c r="G1" s="69"/>
      <c r="H1" s="69"/>
      <c r="I1" s="69"/>
      <c r="J1" s="12"/>
    </row>
    <row r="2" spans="1:12" x14ac:dyDescent="0.2">
      <c r="F2" s="70" t="s">
        <v>43</v>
      </c>
      <c r="G2" s="70"/>
      <c r="H2" s="70"/>
      <c r="I2" s="70"/>
      <c r="J2" s="14"/>
      <c r="L2" s="16"/>
    </row>
    <row r="3" spans="1:12" ht="25.5" x14ac:dyDescent="0.2">
      <c r="F3" s="1" t="s">
        <v>13</v>
      </c>
      <c r="G3" s="17" t="s">
        <v>0</v>
      </c>
      <c r="H3" s="18" t="s">
        <v>74</v>
      </c>
      <c r="I3" s="18" t="s">
        <v>6</v>
      </c>
      <c r="L3" s="16"/>
    </row>
    <row r="4" spans="1:12" x14ac:dyDescent="0.2">
      <c r="A4" s="11" t="s">
        <v>433</v>
      </c>
      <c r="B4" s="11">
        <v>1</v>
      </c>
      <c r="F4" s="7" t="str">
        <f t="shared" ref="F4:F8" si="0">_xlfn.TEXTJOIN(".",TRUE,A4:E4)</f>
        <v>F.1</v>
      </c>
      <c r="G4" s="31" t="s">
        <v>99</v>
      </c>
      <c r="H4" s="32"/>
      <c r="I4" s="33"/>
    </row>
    <row r="5" spans="1:12" x14ac:dyDescent="0.2">
      <c r="A5" s="11" t="str">
        <f t="shared" ref="A5:A9" si="1">A4</f>
        <v>F</v>
      </c>
      <c r="B5" s="11">
        <f>B4</f>
        <v>1</v>
      </c>
      <c r="C5" s="11">
        <f>IF(C4=0,1,C4)</f>
        <v>1</v>
      </c>
      <c r="F5" s="3" t="str">
        <f t="shared" si="0"/>
        <v>F.1.1</v>
      </c>
      <c r="G5" s="21" t="s">
        <v>64</v>
      </c>
      <c r="H5" s="21"/>
      <c r="I5" s="22"/>
    </row>
    <row r="6" spans="1:12" x14ac:dyDescent="0.2">
      <c r="A6" s="11" t="str">
        <f t="shared" si="1"/>
        <v>F</v>
      </c>
      <c r="B6" s="11">
        <f>B5</f>
        <v>1</v>
      </c>
      <c r="C6" s="11">
        <f t="shared" ref="C6" si="2">IF(C5=0,1,C5)</f>
        <v>1</v>
      </c>
      <c r="D6" s="11">
        <f t="shared" ref="D6:D9" si="3">D5+1</f>
        <v>1</v>
      </c>
      <c r="F6" s="4" t="str">
        <f t="shared" si="0"/>
        <v>F.1.1.1</v>
      </c>
      <c r="G6" s="37" t="s">
        <v>67</v>
      </c>
      <c r="H6" s="24" t="s">
        <v>65</v>
      </c>
      <c r="I6" s="35"/>
    </row>
    <row r="7" spans="1:12" x14ac:dyDescent="0.2">
      <c r="A7" s="11" t="str">
        <f t="shared" si="1"/>
        <v>F</v>
      </c>
      <c r="B7" s="11">
        <f>B6+1</f>
        <v>2</v>
      </c>
      <c r="F7" s="7" t="str">
        <f t="shared" si="0"/>
        <v>F.2</v>
      </c>
      <c r="G7" s="31" t="s">
        <v>104</v>
      </c>
      <c r="H7" s="32"/>
      <c r="I7" s="33"/>
    </row>
    <row r="8" spans="1:12" ht="25.5" x14ac:dyDescent="0.2">
      <c r="A8" s="11" t="str">
        <f t="shared" si="1"/>
        <v>F</v>
      </c>
      <c r="B8" s="11">
        <f>B7</f>
        <v>2</v>
      </c>
      <c r="C8" s="11">
        <f>IF(C7=0,1,C7)</f>
        <v>1</v>
      </c>
      <c r="D8" s="11">
        <f t="shared" si="3"/>
        <v>1</v>
      </c>
      <c r="F8" s="4" t="str">
        <f t="shared" si="0"/>
        <v>F.2.1.1</v>
      </c>
      <c r="G8" s="4" t="s">
        <v>296</v>
      </c>
      <c r="H8" s="24" t="s">
        <v>105</v>
      </c>
      <c r="I8" s="35"/>
    </row>
    <row r="9" spans="1:12" ht="25.5" x14ac:dyDescent="0.2">
      <c r="A9" s="11" t="str">
        <f t="shared" si="1"/>
        <v>F</v>
      </c>
      <c r="B9" s="11">
        <f>B8</f>
        <v>2</v>
      </c>
      <c r="C9" s="11">
        <f>IF(C8=0,1,C8)</f>
        <v>1</v>
      </c>
      <c r="D9" s="11">
        <f t="shared" si="3"/>
        <v>2</v>
      </c>
      <c r="F9" s="4" t="str">
        <f t="shared" ref="F9" si="4">_xlfn.TEXTJOIN(".",TRUE,A9:E9)</f>
        <v>F.2.1.2</v>
      </c>
      <c r="G9" s="4" t="s">
        <v>477</v>
      </c>
      <c r="H9" s="24" t="s">
        <v>476</v>
      </c>
      <c r="I9" s="25"/>
    </row>
  </sheetData>
  <sheetProtection formatCells="0" formatColumns="0" formatRows="0" insertColumns="0" insertRows="0" insertHyperlinks="0" deleteColumns="0" deleteRows="0" sort="0" autoFilter="0" pivotTables="0"/>
  <mergeCells count="2">
    <mergeCell ref="F1:I1"/>
    <mergeCell ref="F2:I2"/>
  </mergeCells>
  <pageMargins left="0.78740157480314965" right="0.78740157480314965" top="1.3779527559055118" bottom="0.98425196850393704" header="0.51181102362204722" footer="0.51181102362204722"/>
  <pageSetup paperSize="9" scale="91" fitToHeight="0" orientation="portrait" r:id="rId1"/>
  <headerFooter alignWithMargins="0">
    <oddHeader>&amp;CGROS TRAVAUX DE PLOMBERIE
Annexe 1 à l'Acte d'engagement LOT 1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12</vt:i4>
      </vt:variant>
    </vt:vector>
  </HeadingPairs>
  <TitlesOfParts>
    <vt:vector size="19" baseType="lpstr">
      <vt:lpstr>entete</vt:lpstr>
      <vt:lpstr>CANA</vt:lpstr>
      <vt:lpstr>EVAC</vt:lpstr>
      <vt:lpstr>EQUIP</vt:lpstr>
      <vt:lpstr>RESEAUX DIVERS</vt:lpstr>
      <vt:lpstr>MACONNERIE</vt:lpstr>
      <vt:lpstr>AUTRES</vt:lpstr>
      <vt:lpstr>AUTRES!Impression_des_titres</vt:lpstr>
      <vt:lpstr>CANA!Impression_des_titres</vt:lpstr>
      <vt:lpstr>EQUIP!Impression_des_titres</vt:lpstr>
      <vt:lpstr>EVAC!Impression_des_titres</vt:lpstr>
      <vt:lpstr>MACONNERIE!Impression_des_titres</vt:lpstr>
      <vt:lpstr>'RESEAUX DIVERS'!Impression_des_titres</vt:lpstr>
      <vt:lpstr>AUTRES!Zone_d_impression</vt:lpstr>
      <vt:lpstr>CANA!Zone_d_impression</vt:lpstr>
      <vt:lpstr>EQUIP!Zone_d_impression</vt:lpstr>
      <vt:lpstr>EVAC!Zone_d_impression</vt:lpstr>
      <vt:lpstr>MACONNERIE!Zone_d_impression</vt:lpstr>
      <vt:lpstr>'RESEAUX DIVERS'!Zone_d_impression</vt:lpstr>
    </vt:vector>
  </TitlesOfParts>
  <Company>OPAC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Regnier</dc:creator>
  <cp:lastModifiedBy>RUART Kassandra</cp:lastModifiedBy>
  <cp:lastPrinted>2025-12-24T13:29:05Z</cp:lastPrinted>
  <dcterms:created xsi:type="dcterms:W3CDTF">2002-01-28T11:07:04Z</dcterms:created>
  <dcterms:modified xsi:type="dcterms:W3CDTF">2025-12-24T13:30:26Z</dcterms:modified>
</cp:coreProperties>
</file>